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07 Verwaltung\Vergabeverfahren\2025-06 Standbaupool Messe\2 Vergabeunterlagen\"/>
    </mc:Choice>
  </mc:AlternateContent>
  <bookViews>
    <workbookView xWindow="0" yWindow="0" windowWidth="28800" windowHeight="11175" tabRatio="708"/>
  </bookViews>
  <sheets>
    <sheet name="Einführung" sheetId="10" r:id="rId1"/>
    <sheet name="Inhaltsverzeichnis" sheetId="1" r:id="rId2"/>
    <sheet name="1." sheetId="2" r:id="rId3"/>
    <sheet name="2." sheetId="3" r:id="rId4"/>
    <sheet name="3." sheetId="9" r:id="rId5"/>
    <sheet name="4." sheetId="11" r:id="rId6"/>
    <sheet name="5." sheetId="12" r:id="rId7"/>
    <sheet name="6." sheetId="13" r:id="rId8"/>
    <sheet name="7." sheetId="14" r:id="rId9"/>
    <sheet name="8." sheetId="15" r:id="rId10"/>
    <sheet name="9." sheetId="16" r:id="rId11"/>
    <sheet name="10." sheetId="19" r:id="rId12"/>
    <sheet name="Angebotspreis" sheetId="17" r:id="rId13"/>
  </sheets>
  <calcPr calcId="162913"/>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 l="1"/>
  <c r="C13" i="1"/>
  <c r="G23" i="19"/>
  <c r="G21" i="19"/>
  <c r="G20" i="19"/>
  <c r="G14" i="14"/>
  <c r="G16" i="2"/>
  <c r="G13" i="16"/>
  <c r="G23" i="12"/>
  <c r="G13" i="9"/>
  <c r="G20" i="12"/>
  <c r="G21" i="12"/>
  <c r="G7" i="3"/>
  <c r="G8" i="3"/>
  <c r="G9" i="3"/>
  <c r="G10" i="3"/>
  <c r="G10" i="2"/>
  <c r="G9" i="12"/>
  <c r="G16" i="19" l="1"/>
  <c r="G15" i="19"/>
  <c r="G9" i="19"/>
  <c r="G18" i="19"/>
  <c r="G11" i="19"/>
  <c r="G12" i="19"/>
  <c r="G13" i="19"/>
  <c r="G11" i="11" l="1"/>
  <c r="G19" i="19" l="1"/>
  <c r="G17" i="19"/>
  <c r="G14" i="19"/>
  <c r="G10" i="19"/>
  <c r="G18" i="11" l="1"/>
  <c r="G11" i="13"/>
  <c r="G14" i="13"/>
  <c r="G16" i="12"/>
  <c r="G9" i="9"/>
  <c r="G10" i="9"/>
  <c r="G10" i="14"/>
  <c r="G11" i="14"/>
  <c r="G8" i="11" l="1"/>
  <c r="G14" i="2" l="1"/>
  <c r="G12" i="14" l="1"/>
  <c r="G8" i="19" l="1"/>
  <c r="G12" i="2" l="1"/>
  <c r="G17" i="12" l="1"/>
  <c r="G8" i="16"/>
  <c r="G9" i="16"/>
  <c r="G10" i="16"/>
  <c r="G11" i="16"/>
  <c r="G8" i="15"/>
  <c r="G10" i="15" s="1"/>
  <c r="G8" i="14"/>
  <c r="G9" i="14"/>
  <c r="G8" i="13"/>
  <c r="G9" i="13"/>
  <c r="G10" i="13"/>
  <c r="G12" i="13"/>
  <c r="G13" i="13"/>
  <c r="G15" i="13"/>
  <c r="G16" i="13"/>
  <c r="G10" i="12"/>
  <c r="G11" i="12"/>
  <c r="G12" i="12"/>
  <c r="G13" i="12"/>
  <c r="G14" i="12"/>
  <c r="G15" i="12"/>
  <c r="G18" i="12"/>
  <c r="G19" i="12"/>
  <c r="G8" i="12"/>
  <c r="G13" i="11"/>
  <c r="G14" i="11"/>
  <c r="G15" i="11"/>
  <c r="G16" i="11"/>
  <c r="G17" i="11"/>
  <c r="G19" i="11"/>
  <c r="G12" i="11"/>
  <c r="G10" i="11"/>
  <c r="G9" i="11"/>
  <c r="G11" i="9"/>
  <c r="G8" i="9"/>
  <c r="G8" i="2"/>
  <c r="G9" i="2"/>
  <c r="G11" i="2"/>
  <c r="G13" i="2"/>
  <c r="G18" i="13" l="1"/>
  <c r="G21" i="11"/>
  <c r="C7" i="1" s="1"/>
  <c r="C9" i="1"/>
  <c r="C4" i="1"/>
  <c r="G12" i="3"/>
  <c r="C5" i="1" s="1"/>
  <c r="C6" i="1"/>
  <c r="C8" i="1"/>
  <c r="C10" i="1"/>
  <c r="C12" i="1"/>
  <c r="C11" i="1"/>
  <c r="C7" i="17" l="1"/>
  <c r="C5" i="17" l="1"/>
</calcChain>
</file>

<file path=xl/sharedStrings.xml><?xml version="1.0" encoding="utf-8"?>
<sst xmlns="http://schemas.openxmlformats.org/spreadsheetml/2006/main" count="458" uniqueCount="312">
  <si>
    <t>Inhaltsverzeichnis Leistungsverzeichnis</t>
  </si>
  <si>
    <t>Preis Euro / Netto</t>
  </si>
  <si>
    <t>1.</t>
  </si>
  <si>
    <t>2.</t>
  </si>
  <si>
    <t>3.</t>
  </si>
  <si>
    <t>4.</t>
  </si>
  <si>
    <t>5.</t>
  </si>
  <si>
    <t>6.</t>
  </si>
  <si>
    <t>7.</t>
  </si>
  <si>
    <t>8.</t>
  </si>
  <si>
    <t>9.</t>
  </si>
  <si>
    <t>Fußboden (Miete)</t>
  </si>
  <si>
    <t>Individuelle Elemente/Sonderanfertigungen (Miete)</t>
  </si>
  <si>
    <t>Standausstattung / Möblierung (Miete)</t>
  </si>
  <si>
    <t>Technik / Küchenausstattung (Miete)</t>
  </si>
  <si>
    <t>Beleuchtung / Elektrotechnik (Miete)</t>
  </si>
  <si>
    <t>Grafik / Dekoration</t>
  </si>
  <si>
    <t>Pflanzen</t>
  </si>
  <si>
    <t>Montage / Transport / Reisekosten / Spesen</t>
  </si>
  <si>
    <t>1.1</t>
  </si>
  <si>
    <t>1.2</t>
  </si>
  <si>
    <t>1.3</t>
  </si>
  <si>
    <t>1.4</t>
  </si>
  <si>
    <t>1.5</t>
  </si>
  <si>
    <t>1.6</t>
  </si>
  <si>
    <t>Beschreibung</t>
  </si>
  <si>
    <t>Farbe/Material Präzisierung</t>
  </si>
  <si>
    <t>Menge</t>
  </si>
  <si>
    <t>EP Netto €</t>
  </si>
  <si>
    <t>GP Netto €</t>
  </si>
  <si>
    <t>Einheit</t>
  </si>
  <si>
    <t>Podestkante</t>
  </si>
  <si>
    <t>Rampe Rollstuhlfahrer</t>
  </si>
  <si>
    <t>qm</t>
  </si>
  <si>
    <t>lfm</t>
  </si>
  <si>
    <t>stk</t>
  </si>
  <si>
    <t>2.1</t>
  </si>
  <si>
    <t>2.2</t>
  </si>
  <si>
    <t>2.3</t>
  </si>
  <si>
    <t>2.4</t>
  </si>
  <si>
    <t>Standbau (Miete)</t>
  </si>
  <si>
    <t>pau</t>
  </si>
  <si>
    <t>Standdetails</t>
  </si>
  <si>
    <t>Messe:</t>
  </si>
  <si>
    <t>Messedauer:</t>
  </si>
  <si>
    <t>Bauart</t>
  </si>
  <si>
    <t>Ort</t>
  </si>
  <si>
    <t>Halle</t>
  </si>
  <si>
    <t>Standfläche</t>
  </si>
  <si>
    <t>Stand Nr.</t>
  </si>
  <si>
    <t>Termine</t>
  </si>
  <si>
    <t>Verbindlicher Fertigstellungstermin</t>
  </si>
  <si>
    <t>Ende Messe/ Abbaubeginn</t>
  </si>
  <si>
    <t>Aufbau:</t>
  </si>
  <si>
    <t>Hinweis:</t>
  </si>
  <si>
    <t>Unterpunkt</t>
  </si>
  <si>
    <t>Verlegeplatten 38 mm (für Kabelführung), bündig verlegt, incl. aller notwendigen Ausschnitte für Versorgungsleitungen/ Hallensäulen etc. Die Ausführung der Rampe für Rollstuhlfahrer im Plan ist zu beachten! Zur Verlegung der Frisch- und Abwasserleitung der Küche zum Versorgungskanal unter Bartheke ist ein geeigneter Kanal im Wandbereich zu installieren. Der Kanal liegt im Sichtbereich und ist dementsprechend geeignet auszuführen.</t>
  </si>
  <si>
    <t>Oberfläche analog zum Fußbodenbelag POS_1.03. Stoßabdeckung mit Aluwinkeln. Positionierung und Dimensionierung entsprechend Zeichnung</t>
  </si>
  <si>
    <r>
      <rPr>
        <b/>
        <sz val="11"/>
        <color theme="1"/>
        <rFont val="Calibri"/>
        <family val="2"/>
        <scheme val="minor"/>
      </rPr>
      <t xml:space="preserve">Vorbemerkungen
</t>
    </r>
    <r>
      <rPr>
        <sz val="11"/>
        <color theme="1"/>
        <rFont val="Calibri"/>
        <family val="2"/>
        <scheme val="minor"/>
      </rPr>
      <t xml:space="preserve">
a) Alle mit Anstrich zu versehenden Oberflächen der nachfolgend beschriebenen Leistungen in konventioneller Bauweise sind bei notwendigen Arbeitsfugen im Fugenbereich flächenbündig zu verspachteln und beizuschleifen, um eine ebene Oberfläche zu erzielen.
b) Der Anstrich hat sofern nicht anders ausgewiesen, als Seidenmatt-Spritzlackierung zu erfolgen. Die nachfolgend beschriebenen Positionen schließen den Anstrich generell ein. Bezüglich einer möglichen Lackierung vor Ort sind die Vorschriften der Messegesellschaft zu beachten.
c) Alle brennbaren Materialien sind so zu imprägnieren, dass sie den deutschen und insbesondere den örtlichen Sicherheits- und Brandschutzbedingungen entsprechen.
d) Alle nachfolgend angeführten Positionen beinhalten die Herstellung, Lieferung , Montage und einlagerungsgerechte Verpackung, sofern nicht explizit anders ausgewiesen.
e) Werden vom Auftragnehmer gegenüber den Vorgaben des LV´s alternative Konstruktionssysteme, bzw. alternative Materialien eingesetzt sind diese vor Angebotserstellung mit dem Architekten abzustimmen und im LV vom Bieter zu benennen.
</t>
    </r>
  </si>
  <si>
    <r>
      <rPr>
        <b/>
        <sz val="11"/>
        <color theme="1"/>
        <rFont val="Calibri"/>
        <family val="2"/>
        <scheme val="minor"/>
      </rPr>
      <t xml:space="preserve">Vorbemerkungen
</t>
    </r>
    <r>
      <rPr>
        <sz val="11"/>
        <color theme="1"/>
        <rFont val="Calibri"/>
        <family val="2"/>
        <scheme val="minor"/>
      </rPr>
      <t>a) Alle mit Anstrich zu versehenden Oberflächen der nachfolgend beschriebenen Leistungen in konventioneller Bauweise sind bei notwendigen Arbeitsfugen im Fugenbereich flächenbündig zu verspachteln und beizuschleifen, um eine ebene Oberfläche zu erzielen.
b) Der Anstrich hat sofern nicht anders ausgewiesen, als Seidenmatt-Spritzlackierung zu erfolgen. Die nachfolgend beschriebenen Positionen schließen den Anstrich generell ein. Bezüglich einer möglichen Lackierung vor Ort sind die Vorschriften der Messegesellschaft zu beachten.
c) Alle brennbaren Materialien sind so zu imprägnieren, dass sie den deutschen und insbesondere den örtlichen Sicherheits- und Brandschutzbedingungen entsprechen.
d) Alle Kosten für Abhängungspunkte von der Hallendecke trägt der Auftraggeber.
Dem Auftragnehmer obliegt die technische Abwicklung der Leistungen. Die in den technischen Unterlagen des Veranstalters angegebenen maximalen Traglasten pro Abhängepunkt sind zwingend zu beachten, Der Auftraggeber hat bei Bauausführung und Montage der abzuhängenden Objekte sämtliche einschlägigen sicherheitstechnischen Vorschriften für geflogene Standbauteile zwingend zu beachten. Insbesondere bei der Montage sind die Auflagen der Messegesellschaft  zu beachten.
e) Gegebenenfalls erforderliche statische Berechnungen sind in die genannten Mietpreise mit einzukalkulieren.
f) Alle nachfolgend angeführten Positionen beinhalten die Herstellung, Lieferung , Montage und einlagerungsgerechte Verpackung, sofern nicht explizit anders ausgewiesen.
g) Werden vom Auftragnehmer gegenüber den Vorgaben des LV´s alternative Konstruktionssysteme, bzw. alternative Materialien eingesetzt sind diese vor Angebotserstellung mit dem Architekten abzustimmen und im LV vom Bieter zu benennen.</t>
    </r>
    <r>
      <rPr>
        <b/>
        <sz val="11"/>
        <color theme="1"/>
        <rFont val="Calibri"/>
        <family val="2"/>
        <scheme val="minor"/>
      </rPr>
      <t xml:space="preserve">
</t>
    </r>
  </si>
  <si>
    <t>3.1</t>
  </si>
  <si>
    <t>3.2</t>
  </si>
  <si>
    <t>3.3</t>
  </si>
  <si>
    <t>Infotheke - WFS</t>
  </si>
  <si>
    <t>Standausstattung/Möblierung (Miete)</t>
  </si>
  <si>
    <r>
      <rPr>
        <b/>
        <sz val="11"/>
        <color theme="1"/>
        <rFont val="Calibri"/>
        <family val="2"/>
        <scheme val="minor"/>
      </rPr>
      <t xml:space="preserve">
Vorbemerkungen:
</t>
    </r>
    <r>
      <rPr>
        <sz val="11"/>
        <color theme="1"/>
        <rFont val="Calibri"/>
        <family val="2"/>
        <scheme val="minor"/>
      </rPr>
      <t>a) Für alle nicht näher spezifizierten Möblierungselemente sowie im Falle von vom Bieter vorgeschlagenen Alternativmöblierungen sind dem Angebot Abbildungen/ aussagefähige Informationen der Möbel beizufügen.
b) Alle Möbel und Ausstattungsgegenstände müssen in einem einwandfreien, optisch perfekten und funktionsfähigen Zustand sein. Sie sind entsprechend den Angaben der Zeichnung am jeweiligen Aufstellungsort bereitzustellen.
c) Alle nachfolgenden Positionen beinhalten Lieferung und Montage sofern nicht explizit anders ausgewiesen.</t>
    </r>
    <r>
      <rPr>
        <b/>
        <sz val="11"/>
        <color theme="1"/>
        <rFont val="Calibri"/>
        <family val="2"/>
        <scheme val="minor"/>
      </rPr>
      <t xml:space="preserve">
</t>
    </r>
  </si>
  <si>
    <t>4.1</t>
  </si>
  <si>
    <t>4.2</t>
  </si>
  <si>
    <t>4.3</t>
  </si>
  <si>
    <t>4.4</t>
  </si>
  <si>
    <t>4.5</t>
  </si>
  <si>
    <t>4.6</t>
  </si>
  <si>
    <t>4.7</t>
  </si>
  <si>
    <t>4.8</t>
  </si>
  <si>
    <t>4.9</t>
  </si>
  <si>
    <t>4.10</t>
  </si>
  <si>
    <t>Ablagen Küchenbereich</t>
  </si>
  <si>
    <t>Schließfachschränke</t>
  </si>
  <si>
    <t>5.1</t>
  </si>
  <si>
    <t>5.2</t>
  </si>
  <si>
    <t>5.3</t>
  </si>
  <si>
    <t>5.4</t>
  </si>
  <si>
    <t>5.5</t>
  </si>
  <si>
    <t>Feuerlöscher (Küche)</t>
  </si>
  <si>
    <t>Spiegel</t>
  </si>
  <si>
    <t>5.6</t>
  </si>
  <si>
    <t>5.7</t>
  </si>
  <si>
    <t>5.8</t>
  </si>
  <si>
    <t>5.9</t>
  </si>
  <si>
    <t>5.10</t>
  </si>
  <si>
    <t>5.11</t>
  </si>
  <si>
    <t>5.12</t>
  </si>
  <si>
    <t>5.13</t>
  </si>
  <si>
    <t>Laptop für Infocounter</t>
  </si>
  <si>
    <t>Abfalleimer</t>
  </si>
  <si>
    <t>Fabrikat: Kensington,  für PC, Befestigung fest unter Arbeitsplatte, geführt durch Kabel-auslass, incl. 2 Schlüssel (Alternativ: Zahlenschloss).</t>
  </si>
  <si>
    <t>Abfalleimer Theke und Küche (ca.60 l) incl.3 passende Abfalltüten pro Messetag.</t>
  </si>
  <si>
    <t>Beleuchtung/ Elektrotechnik (Miete)</t>
  </si>
  <si>
    <t>6.1</t>
  </si>
  <si>
    <t>6.2</t>
  </si>
  <si>
    <t>6.3</t>
  </si>
  <si>
    <t>6.4</t>
  </si>
  <si>
    <t>6.5</t>
  </si>
  <si>
    <t>6.6</t>
  </si>
  <si>
    <t>6.7</t>
  </si>
  <si>
    <t>Elektroverteilung</t>
  </si>
  <si>
    <t>Steckdosen Verteilerleisten</t>
  </si>
  <si>
    <t>Elektrische Verkabelung</t>
  </si>
  <si>
    <t>Beleuchtung Langfeldleuchten</t>
  </si>
  <si>
    <t>3er Schukoverteiler weiß, für Bartheke, Küche, Lager Standbereich, Ausstellercounter.</t>
  </si>
  <si>
    <t>Grafik/ Dekoration</t>
  </si>
  <si>
    <r>
      <t xml:space="preserve">
Vorbemerkungen:
</t>
    </r>
    <r>
      <rPr>
        <sz val="11"/>
        <color theme="1"/>
        <rFont val="Calibri"/>
        <family val="2"/>
        <scheme val="minor"/>
      </rPr>
      <t xml:space="preserve">a) Evtl. anfallender Verschnitt ist in dem Massenauszug nicht enthalten und ist in die Einheitspreise einzukalkulieren.
b) Alle auf Digitaldruck basierende Foto-/Grafikflächen sind mit einer Schutzfolie gegen Abrieb zu beschichten.
c) Sämtliche verwendete Materialien müssen die Brandschutzvorschriften gemäß DIN 4102 B1 bzw. entsprechend EN 13501-1 Klasse C erfüllen. Ergänzend hierzu sind die Spezifikationen der Messegesellschaft zu beachten.
d) Gebühren für deckenabgehängte Banner (Abhängepunkte / Werbeflächen) sind in die Einheitspreise bei relevanten Positionen einzurechnen.
</t>
    </r>
  </si>
  <si>
    <r>
      <t xml:space="preserve">
Vorbemerkungen:
</t>
    </r>
    <r>
      <rPr>
        <sz val="11"/>
        <color theme="1"/>
        <rFont val="Calibri"/>
        <family val="2"/>
        <scheme val="minor"/>
      </rPr>
      <t>a) Abbildungen der angebotenen Leistungen sind dem Angebot als Anlage beizufügen.
b) Im nachfolgenden sind nur die Verbrauchsstellen ausgewiesen. Sämtliche Verdrahtungen und sonstige Installationen sind in die Einheitspreise einzukalkulieren.
c) Alle Verdrahtungen für die Verbrauchsstellen sind verdeckt zu führen.
d) Alle nachfolgenden Positionen beinhalten die Lieferung, Montage und Verdrahtung, sofern nicht anders ausgewiesen.
e) Stahlbauteile der Standkonstruktion sind fachgerecht zu erden.</t>
    </r>
  </si>
  <si>
    <t>7.1</t>
  </si>
  <si>
    <t>7.2</t>
  </si>
  <si>
    <t>7.3</t>
  </si>
  <si>
    <t>8.1</t>
  </si>
  <si>
    <t>Gesteck Bartheke/ Infotheke</t>
  </si>
  <si>
    <r>
      <t xml:space="preserve">
Vorbemerkungen:
</t>
    </r>
    <r>
      <rPr>
        <sz val="11"/>
        <color theme="1"/>
        <rFont val="Calibri"/>
        <family val="2"/>
        <scheme val="minor"/>
      </rPr>
      <t>a) Sämtliche Pflanzendekoration ist in frischem und einwandfreiem Zustand - ohne welke Stellen und Blätter  -anzuliefern.
b) Alle Pflanzgefäße sind, soweit nicht anders spezifiziert, in einheitlicher Aus-führung bereitzustellen.</t>
    </r>
    <r>
      <rPr>
        <b/>
        <sz val="11"/>
        <color theme="1"/>
        <rFont val="Calibri"/>
        <family val="2"/>
        <scheme val="minor"/>
      </rPr>
      <t xml:space="preserve">
</t>
    </r>
    <r>
      <rPr>
        <sz val="11"/>
        <color theme="1"/>
        <rFont val="Calibri"/>
        <family val="2"/>
        <scheme val="minor"/>
      </rPr>
      <t xml:space="preserve">
</t>
    </r>
  </si>
  <si>
    <r>
      <t xml:space="preserve">
Vorbemerkungen:
</t>
    </r>
    <r>
      <rPr>
        <sz val="11"/>
        <color theme="1"/>
        <rFont val="Calibri"/>
        <family val="2"/>
        <scheme val="minor"/>
      </rPr>
      <t>a) Fahrgelder, Sonntagszuschläge, sonstige tarifliche Zuschläge, Hotel- und Übernachtungskosten sowie Transport-, Verpackungs- und Versicherungskosten, Kosten für Einfahrts-/Aufbauausweise, Parkgebühren und alle im Rahmen des Auf- und Abbaus entstehenden Nebenkosten sind in die Angebotspreise mit einzubeziehen
b) Die Kosten für sämtliche Transport- und Montagehilfsmittel (Stapler, Hebebühnen, Kräne, Gerüste…) müssen in den Angebotspreisen mit einkalkuliert werden und gehen grundsätzlich zu Lasten des Auftragnehmers.
c) Kosten für Wartezeiten, Leerlaufzeiten etc. trägt der Auftragnehmer
d) Lagerkosten für Leergut/ Vollgut gehen zu Lasten des Auftragnehmers</t>
    </r>
  </si>
  <si>
    <t>9.1</t>
  </si>
  <si>
    <t>9.2</t>
  </si>
  <si>
    <t>9.3</t>
  </si>
  <si>
    <t>9.4</t>
  </si>
  <si>
    <t>Transport und Leer-/ Vollgutlagerung</t>
  </si>
  <si>
    <t xml:space="preserve">pau </t>
  </si>
  <si>
    <t>Abwicklung/ Handling der Bestellformulare</t>
  </si>
  <si>
    <t>Regiestunde Zusatzleistung</t>
  </si>
  <si>
    <t>Hin-, und Rücktransport sämtlicher Standbauteile auf die und von der Messestandfläche inkl. sämtlicher Lade-, Entlade-, Stapler- und Lagerkosten (auch für Leergut/Vollgut)</t>
  </si>
  <si>
    <t>GESAMTANGEBOTSPREIS (Netto)</t>
  </si>
  <si>
    <t>Datum</t>
  </si>
  <si>
    <t>Firmenstempel und rechtsverbindliche Unterschrift</t>
  </si>
  <si>
    <t>Name</t>
  </si>
  <si>
    <t xml:space="preserve">Der Unterzeichnende bestätigt hiermit sämtliche im Dokument "Inhalt der Ausschreibungsmappe" aufgeführten Dokumente und Pläne erhalten zu haben und insbesondere das obenstehenden Leistungsverzeichnis (Gesamtseitenzahl siehe Fußzeile) inklusive der jeweiligen Vorbemerkungen zu den einzelnen Ausschreibungspunkten sorgfältig gelesen und bearbeitet zu haben. Desweiteren wird die Kenntnisnahme sämtlicher im Dokument "Wichtige Vorbemerkungen zum Leistungsverzeichnis" genannten Punkte bestätigt.
</t>
  </si>
  <si>
    <t>Unterschrift</t>
  </si>
  <si>
    <t>Die im Leistungsverzeichnis angegebenen Massen sind nicht unbedingt bindend. Mehr- bzw. Minderleistungen / Mehr- oder Minderlieferungen sind zu den Angebotspreisen auszuführen.
Die Angebotspreise sind Festpreise und gelten bis zur Auftragserfüllung.</t>
  </si>
  <si>
    <r>
      <rPr>
        <b/>
        <sz val="11"/>
        <color theme="1"/>
        <rFont val="Calibri"/>
        <family val="2"/>
        <scheme val="minor"/>
      </rPr>
      <t>Vorbemerkungen</t>
    </r>
    <r>
      <rPr>
        <sz val="11"/>
        <color theme="1"/>
        <rFont val="Calibri"/>
        <family val="2"/>
        <scheme val="minor"/>
      </rPr>
      <t xml:space="preserve">
a) Der Teppichbelag ist mittels einer Schutzfolie (PE-Folie mit mind. 0,12 mm Stärke) nach dem Verlegen vor Verunreinigungen zu schützen. Diese ist vor Standübergabe zu entfernen. Die Kosten sind in die Einheitspreise einzukalkulieren.
b) Evtl. anfallender Verschnitt ist in dem Massenauszug nicht enthalten und ist in die Einheitspreise einzukalkulieren.
c) Muster der angebotenen Ware sind dem Angebot beizufügen.
d) Ein Zertifikat über die Schwerentflammbarkeit des Bodenbelages gemäß den Richtlinien der Messegesellschaft ist bei der Bauausführung vorzuhalten und bei Standabnahme dem  Auftraggeber zum Verbleib auszuhändigen.
e) Löcher und Unebenheiten im Hallenboden müssen vor der Bodenbelagsverlegung ausgeglichen werden.
</t>
    </r>
  </si>
  <si>
    <t>Pos.</t>
  </si>
  <si>
    <t xml:space="preserve">Gesamtpreis Standbau </t>
  </si>
  <si>
    <t>Gesamtpreis Fußboden</t>
  </si>
  <si>
    <t>Individuelle Elemente Gesamt</t>
  </si>
  <si>
    <t>Technik/Küchenausstattung Gesamt</t>
  </si>
  <si>
    <t>Beleuchtung/ Elektrotechnik Gesamt</t>
  </si>
  <si>
    <t>Grafik/ Dekoration Gesamt</t>
  </si>
  <si>
    <t>Pflanzen Gesamt</t>
  </si>
  <si>
    <t>Montage/Transport/Reisekosten/Spesen</t>
  </si>
  <si>
    <t>Montage/ Transport/ Reisekosten/ Spesen Gesamt</t>
  </si>
  <si>
    <t>Bemerkungen:</t>
  </si>
  <si>
    <t>Umlaufende Podestkante aus Alu-Profilwinkel, Natur, mit versenkten Schrauben montiert, Stirnseite der Verlegeplatten muss vollständig abgedeckt sein.</t>
  </si>
  <si>
    <t>Fußbodenunterkon-
struktion</t>
  </si>
  <si>
    <r>
      <rPr>
        <b/>
        <sz val="11"/>
        <color theme="1"/>
        <rFont val="Calibri"/>
        <family val="2"/>
        <scheme val="minor"/>
      </rPr>
      <t xml:space="preserve">
Vorbemerkungen:
</t>
    </r>
    <r>
      <rPr>
        <sz val="11"/>
        <color theme="1"/>
        <rFont val="Calibri"/>
        <family val="2"/>
        <scheme val="minor"/>
      </rPr>
      <t xml:space="preserve">a) Die technischen und elektrischen Mietelemente müssen für den Einsatz auf Messen in Deutschland zugelassen sein.
b) Ausstattungsgegenstände müssen in einem einwandfreien, optisch perfekten und funktionsfähigen Zustand sein. Sie sind messegerecht perfekt zu säubern und in gebrauchsfertigem Zustand - komplett montiert und funktionsfähig - entsprechend den Angaben der Zeichnung am jeweiligen Aufstellungsort bereitzustellen.
c) Es ist, wie im Messebetrieb üblich zu berücksichtigen, dass die Bediener möglicherweise keine Erfahrung im Umgang mit den bereitgestellten Gerätschaften haben. Aus diesem Grund sind die Gerätschaften - soweit machbar - funktionsgetestet und für die jeweilige Anwendung voreingestellt/ programmiert (Spülmaschine/ Kaffevollautomaten etc.) zu übergeben. Eine sorgfältige Einweisung des Bedienpersonals und die Bereitstellung geeigneter Bedienungsanleitungen ist obligatorisch.◄
d) Alle nachfolgenden Positionen beinhalten Lieferung und Montage sofern nicht explizit anders ausgewiesen.
e) Für die Ermittlung des Anschlusswertes ( Strom ) ist die Rücksprache mit dem Caterer notwendig.
</t>
    </r>
  </si>
  <si>
    <t>Vorderseite offen, glas, 350l, Höhe ca. 1,8 m</t>
  </si>
  <si>
    <t>Diebstahl-
sicherung PC</t>
  </si>
  <si>
    <t xml:space="preserve">Komplette elektrische Verkabelung des Standes, inkl. Montage aller Schukosteckdosenleisten, Installation des Beleuchtungssystems incl. aller Beleuchtungskörper und funktionsfähiger Anschluss sämtlicher elektrischer Verbraucher sowie der Leuchtstelen ( Aussteller ).
HINWEIS: außerhalb von Küche/Lager ist die komplette Verkabelung verdeckt und unter Verwendung der hierfür im Standbausystem vorgesehenen Elemente auszuführen.
</t>
  </si>
  <si>
    <t>Gesamtpreis Euro (Netto)</t>
  </si>
  <si>
    <t>Bartresen mit Unterkonstruktion</t>
  </si>
  <si>
    <t>Loungetische &amp; Aussteller "Aluform"</t>
  </si>
  <si>
    <t>Regale Küche &amp; Lagerraum</t>
  </si>
  <si>
    <t>Prospekständer</t>
  </si>
  <si>
    <t xml:space="preserve">Prospektständer CAMPO (www.jmt.de) </t>
  </si>
  <si>
    <t>Format ca:30cm x 20cm (HxB), Montageort:  Lager</t>
  </si>
  <si>
    <t>Abfalleimer groß</t>
  </si>
  <si>
    <t>Beleuchtung Logoflächen</t>
  </si>
  <si>
    <t>Digitaldruck auf Backlitematerial, matt, aufkaschiert auf Makrolonfüllung, Kalkulationsmaße siehe Zeichnung. Produktionsmaße sind abhängig vom gewählten Standsystem und in jedem Fall vor Produktion mit Grafikagentur abzustimmen.</t>
  </si>
  <si>
    <t>Individuelle Elemente (Miete)</t>
  </si>
  <si>
    <t>Großer Abfalleimer Küche &amp; Lager (ca.120 l) incl.2 passende Abfalltüten pro Messetag</t>
  </si>
  <si>
    <r>
      <t xml:space="preserve">Schlüsselfertige Montage und Demontage inkl. sämtlicher Nebenkosten, Montage-Materialien, Reise- und Übernachtungskosten. </t>
    </r>
    <r>
      <rPr>
        <sz val="11"/>
        <rFont val="Calibri"/>
        <family val="2"/>
        <scheme val="minor"/>
      </rPr>
      <t xml:space="preserve">Der Anbieter stellt sicher, dass ein
deutschsprachiger Mitarbeiter bis 12:00 am ersten Messetag auf dem Stand zur Verfügung steht. 
</t>
    </r>
  </si>
  <si>
    <t>Montage/Demontage</t>
  </si>
  <si>
    <r>
      <t xml:space="preserve">Regiestunde für optionale Tätigkeiten während der Auf-/ und Abbauphase. 
</t>
    </r>
    <r>
      <rPr>
        <b/>
        <sz val="11"/>
        <rFont val="Calibri"/>
        <family val="2"/>
        <scheme val="minor"/>
      </rPr>
      <t xml:space="preserve">Hinweis: Die Vergütung der Regiestunden erfolgt nur für Tätigkeiten für die im Vorfeld eine schriftliche Beauftragung des Auftraggebers vorliegt.
</t>
    </r>
  </si>
  <si>
    <t xml:space="preserve">Barhocker </t>
  </si>
  <si>
    <t>Regalablagen (2-Ebenen),Tiefe: 0,3m  oberhalb der kompletten Küchenzeile. Details siehe Zeichnung.</t>
  </si>
  <si>
    <r>
      <rPr>
        <sz val="11"/>
        <rFont val="Calibri"/>
        <family val="2"/>
        <scheme val="minor"/>
      </rPr>
      <t>Anzahl und Ausführung e</t>
    </r>
    <r>
      <rPr>
        <sz val="11"/>
        <color theme="1"/>
        <rFont val="Calibri"/>
        <family val="2"/>
        <scheme val="minor"/>
      </rPr>
      <t>ntsprechend den Sicherheitsbestimmungen der Messegesell-schaft.</t>
    </r>
  </si>
  <si>
    <t>Multifunktions-
gerät (Standort: Infotheke)</t>
  </si>
  <si>
    <t>Standausstattung/Möblier-
ung Gesamt</t>
  </si>
  <si>
    <t>Repräsentatives Frischblumen-Gesteck für Aufstellung auf Theken passend zum Farbkonzept weiß- grün, Pflanzhöhe: 30cm.</t>
  </si>
  <si>
    <t>Leuchtmast</t>
  </si>
  <si>
    <t>10.</t>
  </si>
  <si>
    <t>Ausstellerspezifisches</t>
  </si>
  <si>
    <t>10.1</t>
  </si>
  <si>
    <t>Regalkonstruktion, a´5-Böden pro Regaleinheit, einzeln höhenverstellbar, Tragkraft pro Boden min. 40kg, geschlossene Rückwand als optische Abtrennung Küche/Lager</t>
  </si>
  <si>
    <t>Küchenzeile</t>
  </si>
  <si>
    <t xml:space="preserve">Flaschenkühl-
schrank groß </t>
  </si>
  <si>
    <t>Allgemeinbeleuchtung am Leuchtmasten mittels Halogenfluter , geführt auf Leuchtkragarm-Lichtschiene, Mindestens 40 Strahler Standbeleuchtung, bevorzugt LED</t>
  </si>
  <si>
    <t xml:space="preserve">Hinterleuchtung der Grafikflächen auf der Kabine mittels geeigneter Strahler, geführt auf Lichtschiene, inkl. Lichtschiene montiert am Deckensystem
Eine schattenfreie und steglose Hinterleuchtung wird angestrebt; die Unterkonstruktion ist so auszuführen, dass keine Stege sichtbar sind.
</t>
  </si>
  <si>
    <t>7.5</t>
  </si>
  <si>
    <t>Podest</t>
  </si>
  <si>
    <t>zur Führung von Wasser/Abwasser/Elektro Versorgung Küche
inkl. Bodenabschlussleisten und Anpassungen</t>
  </si>
  <si>
    <t>Veranstalter
/Auftraggeber</t>
  </si>
  <si>
    <t>Ausstellerspezifisches Gesamt</t>
  </si>
  <si>
    <t>Paris Nord Villepinte</t>
  </si>
  <si>
    <t>Hinterleuchtete Thekengrafiken (T1-T2)</t>
  </si>
  <si>
    <t xml:space="preserve">stk </t>
  </si>
  <si>
    <t>Bodenbelag-
Loungebereich</t>
  </si>
  <si>
    <t>Teppichboden: Expomobil G831 Velours (grün); oder vergleichbar; incl. Verlegung</t>
  </si>
  <si>
    <t>Teppichboden: Expomobil J1104 (beige) ; oder vergleichbar; incl. Verlegung; während des Aufbaus ist der Teppich mit Folie abzudecken</t>
  </si>
  <si>
    <t>Counter Aussteller</t>
  </si>
  <si>
    <t>Portal</t>
  </si>
  <si>
    <t>Kühlschrank groß</t>
  </si>
  <si>
    <t>Höhe ca. 1,8 m (ca. 350l), Anschlag din rechts</t>
  </si>
  <si>
    <t>USB-Kabel mit 2m Länge mit Signalverstärker zum Anschluss des Multifunktionsgerätes ( Lager zu Infocounter).</t>
  </si>
  <si>
    <t xml:space="preserve">USB-Kabel </t>
  </si>
  <si>
    <t>Elektroverteilung mit Unterverteilung/Sicherungskasten inkl. Nachtstrom , Nachtstrom-Versorgung für: Küche, Bar und Infotheke WFS.
Die Hauptverteilung wird bei der Messe bestellt. Es ist dringenst darauf zu achten, dass die messeseitigen CEE Stecker geliefert sind, um die Verteilung des Standbauers anschließen zu können. Der Standbauer teilt frühest möglichst mit, welcher Anschluss bestellt werden muss. (16A, 32A, 63A). Die Abstimmung vor Ort muss zwingend am ersten Aufbautag erfolgen. Zuständig hierfür ist der deutschssprachige Projektleiter des beauftragten Standbauunternehmens. Die Verteilung muss zum frühest möglichen Zeitpunkt in der endgültigen Position fixiert werden.</t>
  </si>
  <si>
    <t>Beleuchtungsträger</t>
  </si>
  <si>
    <t>6.8</t>
  </si>
  <si>
    <t>Beleuchtung Leuchtmasten</t>
  </si>
  <si>
    <t>Allgemeinbeleuchtung auf Truss</t>
  </si>
  <si>
    <t>LED Strahler, ausreichend bei Abhängehöhe 6,0m</t>
  </si>
  <si>
    <t>6.9</t>
  </si>
  <si>
    <t>Kreisförmige Grafik Leuchtmasten (A1)</t>
  </si>
  <si>
    <t>Digitaldruck auf Backlitematerial inkl. Flexkeder und kreisförmigen Aluminiumführungsschienen
auf Unterkonstruktion fixiert. Ca. 5,6m x 0,6m</t>
  </si>
  <si>
    <t xml:space="preserve">Schließfachschrank Stahlblech mit 4 Einzelboxen (0,4x0,45x1,95 BxTxH), z.B. SALERNO 4-fach,Numerierung der Boxen und Schlüssel vorsehen; Schlüssel nicht gleichschliessend
(www.jmt.de) 
</t>
  </si>
  <si>
    <t xml:space="preserve">Allgemeinbeleuchtung Küche/Lager . </t>
  </si>
  <si>
    <t xml:space="preserve">Modell:  CATIFA (weiß/weiß), (www.jmt.de) oder gleichwertige Alternative
</t>
  </si>
  <si>
    <r>
      <t xml:space="preserve">Profispüler mit Trocknung, Kiefer Mietmöbel GmbH, Art-Nr.: 331010320, Standard Geschirrspühlkorb und
Spülkorb für Gläser, inkl. aller Verbrauchsmaterialien für die Messelaufzeit, Dosierhilfe, Kurzbedienungsanleitung, funktionsfertige Aufstellung und Einweisung vor Ort, inkl. aller Anschlüsse/Verkabelung, Wichtig: Oberkorb zum Spülen von Töpfen herausnehmbar!
</t>
    </r>
    <r>
      <rPr>
        <b/>
        <sz val="11"/>
        <color theme="1"/>
        <rFont val="Calibri"/>
        <family val="2"/>
        <scheme val="minor"/>
      </rPr>
      <t>10 min. Durchlaufzeit max.</t>
    </r>
    <r>
      <rPr>
        <sz val="11"/>
        <color theme="1"/>
        <rFont val="Calibri"/>
        <family val="2"/>
        <scheme val="minor"/>
      </rPr>
      <t xml:space="preserve">
Alternativgeräte nur mit gleichem Funktionsumfang und nach Absprache.
</t>
    </r>
  </si>
  <si>
    <r>
      <t xml:space="preserve">Multifunktionsgerät (Drucker/Kopierer/Scanner), Anschluss über USB, SW-Laser/ DIN A4, betriebsfertig angeschlossen und auf Funktion getestet, incl. allem Verbrauchsmaterial und 500 Blatt Kopierpapier;
</t>
    </r>
    <r>
      <rPr>
        <b/>
        <sz val="11"/>
        <rFont val="Calibri"/>
        <family val="2"/>
        <scheme val="minor"/>
      </rPr>
      <t>Dimension und Erreichbarkeit muss mit Konstruktion des Counters abgestimmt sein;
Reservefarbpatronen!</t>
    </r>
  </si>
  <si>
    <r>
      <t xml:space="preserve">Beim Bearbeiten des LVZ sind </t>
    </r>
    <r>
      <rPr>
        <b/>
        <sz val="11"/>
        <color theme="1"/>
        <rFont val="Calibri"/>
        <family val="2"/>
        <scheme val="minor"/>
      </rPr>
      <t>nur die jeweiligen Einzelpreise der Positionen einzutragen</t>
    </r>
    <r>
      <rPr>
        <sz val="11"/>
        <color theme="1"/>
        <rFont val="Calibri"/>
        <family val="2"/>
        <scheme val="minor"/>
      </rPr>
      <t xml:space="preserve">. Diese können als natürliche- oder Kommazahlen eingegeben werden. Die Eingaben werden hierbei vom Programm als Eurobeträge gekennzeichnet. Ebenso werden kumulierte Zwischenergebnisse sowie der Gesamtangebotspreis automatisch berechnet. Bemerkungen können in der Mappe "Angebotspreis" ergänzt werden.
</t>
    </r>
    <r>
      <rPr>
        <b/>
        <sz val="11"/>
        <color theme="1"/>
        <rFont val="Calibri"/>
        <family val="2"/>
        <scheme val="minor"/>
      </rPr>
      <t>Wichtig:</t>
    </r>
    <r>
      <rPr>
        <sz val="11"/>
        <color theme="1"/>
        <rFont val="Calibri"/>
        <family val="2"/>
        <scheme val="minor"/>
      </rPr>
      <t xml:space="preserve"> Der Auftragnehmer ist nach Auftragserteilung berechtigt eine Abschlags-/Anzahlungsrechnung i.H.v. 50% der beuftragten Leistung zu stellen. Die Rechnungslegung für die Restsumme erfolgt nach erbrachter Leistung im Nachgang der Messe.
</t>
    </r>
    <r>
      <rPr>
        <b/>
        <sz val="11"/>
        <color theme="1"/>
        <rFont val="Calibri"/>
        <family val="2"/>
        <scheme val="minor"/>
      </rPr>
      <t xml:space="preserve">Für die komplette Messelaufzeit muss eine deutschsprachige Kontaktperson telefonisch erreichbar sein, um Probleme schnell und kurzfristig lösen zu können.
</t>
    </r>
    <r>
      <rPr>
        <sz val="11"/>
        <color theme="1"/>
        <rFont val="Calibri"/>
        <family val="2"/>
        <scheme val="minor"/>
      </rPr>
      <t xml:space="preserve">
</t>
    </r>
  </si>
  <si>
    <r>
      <t xml:space="preserve">
Vorbemerkungen:
</t>
    </r>
    <r>
      <rPr>
        <sz val="11"/>
        <color theme="1"/>
        <rFont val="Calibri"/>
        <family val="2"/>
        <scheme val="minor"/>
      </rPr>
      <t>a) Fahrgelder, Sonntagszuschläge, sonstige tarifliche Zuschläge, Hotel- und Übernachtungskosten sowie Transport-, Verpackungs- und Versicherungskosten, Kosten für Einfahrts-/Aufbauausweise, Parkgebühren und alle im Rahmen des Auf- und Abbaus entstehenden Nebenkosten sind in die Angebotspreise mit einzubeziehen
b) Die Kosten für sämtliche Transport- und Montagehilfsmittel (Stapler, Hebebühnen, Kräne, Gerüste…) müssen in den Angebotspreisen mit einkalkuliert werden und gehen grundsätzlich zu Lasten des Auftragnehmers.
c) Kosten für Wartezeiten, Leerlaufzeiten etc. trägt der Auftragnehmer
d) Lagerkosten für Leergut/ Vollgut gehen zu Lasten des Auftragnehmers</t>
    </r>
    <r>
      <rPr>
        <b/>
        <sz val="11"/>
        <rFont val="Calibri"/>
        <family val="2"/>
        <scheme val="minor"/>
      </rPr>
      <t xml:space="preserve">
</t>
    </r>
  </si>
  <si>
    <t>Inselstand</t>
  </si>
  <si>
    <t>4.11</t>
  </si>
  <si>
    <t>10.3</t>
  </si>
  <si>
    <t>10.4</t>
  </si>
  <si>
    <t>10.6</t>
  </si>
  <si>
    <t>10.7</t>
  </si>
  <si>
    <t>10.8</t>
  </si>
  <si>
    <t>10.9</t>
  </si>
  <si>
    <t>10.11</t>
  </si>
  <si>
    <t>10.12</t>
  </si>
  <si>
    <t xml:space="preserve">Vitrine </t>
  </si>
  <si>
    <r>
      <t>Standkonstruktion Kabine-</t>
    </r>
    <r>
      <rPr>
        <b/>
        <sz val="11"/>
        <rFont val="Calibri"/>
        <family val="2"/>
        <scheme val="minor"/>
      </rPr>
      <t>Rückwände-Turm</t>
    </r>
    <r>
      <rPr>
        <b/>
        <sz val="11"/>
        <color theme="1"/>
        <rFont val="Calibri"/>
        <family val="2"/>
        <scheme val="minor"/>
      </rPr>
      <t xml:space="preserve"> </t>
    </r>
  </si>
  <si>
    <t>3.4</t>
  </si>
  <si>
    <t>Garderobenschränke Lager</t>
  </si>
  <si>
    <t>Mindestens 40 Hängeplätze</t>
  </si>
  <si>
    <t xml:space="preserve">lfm </t>
  </si>
  <si>
    <t>Arbeitsfläche hinter Bartresen</t>
  </si>
  <si>
    <t xml:space="preserve">Tiefe: 0,6m; Höhe: 0,9m
Drehtüren abschließbar, aufschlagend, Fachböden auf Rasterbohrung, Oberfläche weiß
</t>
  </si>
  <si>
    <t>Sitzbank</t>
  </si>
  <si>
    <t>4.12</t>
  </si>
  <si>
    <t xml:space="preserve">Prospektständer </t>
  </si>
  <si>
    <t>LED Monitor 55 Zoll</t>
  </si>
  <si>
    <t>LED Montor 42 Zoll</t>
  </si>
  <si>
    <t>LED Monitor 37 Zoll</t>
  </si>
  <si>
    <t>mit USB-+HDMI Eingang</t>
  </si>
  <si>
    <t>Sideboard, 1,0x0,5x1,0m</t>
  </si>
  <si>
    <t>Podest 2</t>
  </si>
  <si>
    <t xml:space="preserve">Podest 1 </t>
  </si>
  <si>
    <t>0,5x0,5x1,0m</t>
  </si>
  <si>
    <t>0,4x0,4x0,6m</t>
  </si>
  <si>
    <t>0,5x0,5x2,0m</t>
  </si>
  <si>
    <t>1,0x0,5x1,0m</t>
  </si>
  <si>
    <t>Vitrine groß</t>
  </si>
  <si>
    <t>1,0x0,5x2,0m</t>
  </si>
  <si>
    <t>Wandhalterung Monitor</t>
  </si>
  <si>
    <t>Stehfuß freistehend Monitor</t>
  </si>
  <si>
    <t>10.2</t>
  </si>
  <si>
    <t>10.5</t>
  </si>
  <si>
    <t>10.10</t>
  </si>
  <si>
    <t>Breite: 1,9m ; Sachsen Logo im Folienblot</t>
  </si>
  <si>
    <t>7.4</t>
  </si>
  <si>
    <t xml:space="preserve">Fernwirkungselemente Turm (B1-B4) </t>
  </si>
  <si>
    <t xml:space="preserve">Fernwirkungselement Portal (C1/C2) </t>
  </si>
  <si>
    <t xml:space="preserve">Tisch für Messgerät </t>
  </si>
  <si>
    <t>Tischvitrine</t>
  </si>
  <si>
    <t>Grundplatte: Stahl 10mm / 1250x1250,
Oberfläche: Metallic matt 
darauf Rohrsäule: Durchmesser 100mm
                                  Höhe 5000mm
daran 4 Kragarme formschlüssig verbunden; je 80 cm Ausladung inkl. Lichtschienen;
Adapter zur Aufnahme Grafikspannprofil;
kann, wenn erforderlich, mit anschließenden Wänden verbunden werden;
Fußplatten sind in die Verlegeplatten einzulassen und werden mit Teppich überdeckt, Kabel müssen in einer Ausfräsung der Bodenplatte in den Masten geführt werden</t>
  </si>
  <si>
    <t>Gesamt: 3,25x0,5x3,5 m; Stützen: 0,4x0,5x3,0 m; Sturz: 3,25x0,5x0,5 m
konventionelle Fertigung; Oberfläche matt weiß; MDF; bodenseitig verschraubt; statische Auslegung der Konstruktion nach Erfordernis</t>
  </si>
  <si>
    <t>Loungestühle &amp; Ausstellerstühle</t>
  </si>
  <si>
    <t xml:space="preserve">Laptop deutsche Tastatur, Prozessor Intel Core i3 oder größer, Bildschirmgröße 15" oder größer für Officeanwendungen/ Internet/ Präsentationen ausgelegt, Arbeitsspeicher min. 4 GB; Kartenleser für gängige Speicherkarten (SD, etc.), DVD-Laufwerk,min. 3 USB 2.0 Anschlüsse, WLAN, LAN, Anschlussmöglichkeit KENSINGTON-Schloss
Zubehör: Kabellose Funkmaus, 
Software: Windows 10, neue Office Version, Internetbrowser, Firewall, Virenscanner
Gerät ist komplett zu installieren (incl. Funktionstest Office, Virenscanner, Firewall,  Anbindung Drucker, LAN etc.) und betriebsfertig zu übergeben.
</t>
  </si>
  <si>
    <t>Digitaldruck auf Trägermaterial aufkaschiert, Kalkulationsmaße siehe Zeichnung.
Produktionsmaße sind abhängig vom gewählten Standsystem und in jedem Fall vor Produktion mit der Grafikagentur abzustimmen</t>
  </si>
  <si>
    <t>kompatibel für die jeweiligen Bildschirme</t>
  </si>
  <si>
    <t>Unterbauflaschenkühlschrank Theke</t>
  </si>
  <si>
    <t>Unterbaukühlschrank ca. 110 l, zabsperrbar.</t>
  </si>
  <si>
    <t>Verbandskasten</t>
  </si>
  <si>
    <t>muss  Materialien zum Leisten erster Hilfe beinhalten</t>
  </si>
  <si>
    <t>PVC Belag Noppe</t>
  </si>
  <si>
    <t>PVC: Grau
Vollflächige Verlegung Bereich Küche und Lager</t>
  </si>
  <si>
    <t>Rückwand Lounge</t>
  </si>
  <si>
    <t>Trennelemente Aussteller</t>
  </si>
  <si>
    <t>Modell:  CATIFA (weiß/weiß), (www.jmt.de) oder gleichwertige Alternative
Je nach Kundenwunsch kann sich die Anzahl der Barhocker verändern.</t>
  </si>
  <si>
    <t>Maße: Sitzhöhe: 0,45m (inkl. Polsterung); Rückwandhöhe: 0,9m; Tiefe: 0,5m,, 
Korpus und Rückwand weiß lackiert , Steckdose in Unterbau Korpus integriert, Polsterung Kunstleder grün (entsprechend Farbkonzept Sachsen),Höhe des Polsters: ca. 80mm</t>
  </si>
  <si>
    <t xml:space="preserve">
Fuß: Edelstahl Mattschliff, Platte weiß (passend zu Bestuhlung) , Durchmesser ca.60cm, Höhe ca.1,05 cm
Je nach Kundenwunsch kann sich die Anzahl der Barhocker verändern.</t>
  </si>
  <si>
    <t>Herd, Ofen</t>
  </si>
  <si>
    <t>5.14</t>
  </si>
  <si>
    <t>Standardmodel, Ceranfeld, Herd/Backofen Kombi</t>
  </si>
  <si>
    <t>Wandgrafiken Sachsen und Ausstellergrafik</t>
  </si>
  <si>
    <t xml:space="preserve">Ein vorgezogener Aufbau ist zwingend erforderlich. Die Kosten werden von der WFS getragen. Der Aufbauezeitraum beinhaltetet lediglich 4 Tage. Das Manual zum Auf- und Abbau , mit genauen Zeiten, ist derzeit noch ausstehend.
</t>
  </si>
  <si>
    <t>JEC World 2024</t>
  </si>
  <si>
    <t>Bodenbelag - Aussteller -Gang</t>
  </si>
  <si>
    <t>Höhe: 2,52m; Tiefe: nach Bauart
konventionelle Bauweise; KS weiß: Stirnseiten außen und innen weiß
Aussteifung nach statischer Anforderung; Ausführung als gut transportable Einheiten
Kraftschlüssige Verbindung der Wände im Bereich des Leuchtmasts muss gewährleistet sein.
Innenfläche als Doppelschale, Ausstellerseite Revisionsfähig zur Führung von optional erforderlichem Kabel für Bildschirme und zur Verschraubung der Wandhalterungen. 
Die Wände sind mit einem Sockel zu versehen in dem die Steckdosenleiste für die Aussteller integriert ist. Oberseite ist, zur unsichtbaren Führung der Kabel für die Auslegestrahler, als U auszubilden. Ausstellerseitig muss die Oberfläche zum Kaschieren des Digitaldrucks geeignet sein; 
Stromzuführung bodenseitig
Ausführung als verkleidete Systemkonstruktion möglich</t>
  </si>
  <si>
    <t xml:space="preserve">Erstellung einer Infotheke in konventioneller Bauweise: 
Korpuselement: Spanplatte, melamin weiß , ca.2,5m x 1,1m x 0,65m (BxHxT)  
Arbeitsplatte: Korpus  matt/weiß, Frontseite Display-Backlite-Makrolon mit aufkaschiertem Digitaldruck, vollflächig und schattenfrei hinterleuchtet mit LED oder T5 Langfeldleuchten. Sockel im Korpusmaterial.
Unterbau:  Korpus Vorderfront hinterleuchtet. Dekorspan weiss; mit drei Kabelauslassdosen versehen; Korpuselement mit Drehtüren abschließbar; Einlegeböden auf Rasterbohrung
Teil Korpuselement mit ausziehbarem Board für die Aufnahme der "All in one device"
gute Zugänglichkeit des Druckers muss gewährleistet sein. (Zugänglichkeit Papierfach, Ausgabe, Belüftung, Wechseln der Patronen, Kabelverbindung mit Laptop);
Korpus muss Stauraum für die Bevorratung von Ersatzdruckerpatronen und Papier beinhalten.
Alternativ können vergleichbare Produkte in Absprache mit dem planenden Architekten verwendet werden.
</t>
  </si>
  <si>
    <t xml:space="preserve">Fuß: Edelstahl Mattschliff, Platte weiß, (passend zu Bestuhlung) , Durchmesser ca.70cm, Höhe ca.75 cm
GleichwertigeAlternativen sind nach Absprache mit dem planenden Architekten möglich.
</t>
  </si>
  <si>
    <t xml:space="preserve">Stehtische </t>
  </si>
  <si>
    <t xml:space="preserve">Küchenarbeitsplatte 38mm weiß, 0,6m tief  mit integriertem Spülbecken, Untertischboiler und Einhebelmischbatterie , Unterbau in Systemkonstruktion , vorne offen, zwei durchgehende Ablageebenen (Regalboden). Die Arbeitsplatte muss durchgängig homogen sein. Individuell angepasste Kabeldurchführung für Geräte sind vorzusehen. Details
siehe Zeichnung 
</t>
  </si>
  <si>
    <t>Gastrospülmaschine + Gläserspülmaschie</t>
  </si>
  <si>
    <t>Truss Elemente mit Lichtschiene; Einspeisung und Abdeckkappen; Auslegung der Träger nach statischer Anforderung; die Abhängepunkte werden vom Auftragnehmer bezüglich der Position definiert und müssen über die Messe bestellt werden; Maximallast der jeweiligen Punkte muss beachtet werden. Im Angebot des Auftragnehmers müssen alle erforderlichen Abhängebeschläge erfasst sein; die erforderlichen Kettenzüge sind ins Angebot zu integrieren. Abhängepunkte, Loops und erforderlichr Preriggs werden extra an Auftraggeber berechnet. Die DFG muss vom Auftragnehmer bei der Bestellung unterstützt werden.</t>
  </si>
  <si>
    <t>stck</t>
  </si>
  <si>
    <t>04.03.-06.03.2025</t>
  </si>
  <si>
    <t>5D97</t>
  </si>
  <si>
    <t>258 sqm</t>
  </si>
  <si>
    <t>03.03.2025
12:00 Uhr</t>
  </si>
  <si>
    <t xml:space="preserve">06./07.03.2025
</t>
  </si>
  <si>
    <t>Höhe: 2,55m, Tiefe: ca. 0,2m, 
konventionelle Bauweise; KS weiß: Stirnseiten außen und innen weiß
Aussteifung nach statischer Anforderung; Ausführung als gut transportable Einheiten
Kraftschlüssige Verbindung der Wände im Bereich des Leuchtmasts muss gewährleistet sein.
Innenfläche als Doppelschale, Ausstellerseite Revisionsfähig zur Führung von optional erforderlichem Kabel für Bildschirme und zur Verschraubung der Wandhalterungen. 
Die Wände sind mit einem Sockel zu versehen in dem die Steckdosenleiste für die Aussteller integriert ist. Oberseite ist, zur unsichtbaren Führung der Kabel für die Auslegestrahler, als U auszubilden. Oberfläche zum Kaschieren des Digitaldrucks; 
Stromzuführung bodenseitig
Ausführung als verkleidete Systemkonstruktion möglich</t>
  </si>
  <si>
    <t>U-förmig: Breite: ca.2m; Höhe: ca.1,1m; Tiefe: ca.0,75m
Erstellung eines Barttesens in konventioneller Bauweise: Korpuselement: Spanplatte, matt weiß. Die Konstruktion ist so auszuführen das der zu integrierende Unterbaukühlschrank komplett von der Arbeitsplatte überdeckt wird und die Kühlschrankfront nebst Griff nicht über die Thekenvorderkante hinausragt. Arbeitsplatte. Grafik Vorderfront beleuchtet, vollflächig und schattenfrei beeuchtet mit LED oder T5 Langfeldleuchten.
Arbeitsplatte und Spangen: Spanplattenkonstruktion beidseitig des Unterbaukühlschranks; matt, weiß.
Stoßkanten der Seitenwangen mit Arbeitsplatte auf Gehrung. Auf saubere Ausführung ist zu achten. 
Elektroinstallation: je 1 Kabeldurchlass mit Abdeckung weiß (Positionen: rechts, mitte, links, jeweils im vorderen Bereich).Anschluss der Verbraucher erfolgt über je 1 x 3fach-Steckdosenleiste welche in der jeweils obersten Regalebene fest mit der Korpuswand verbunden sind.
inklusive Pendeltüre und Anschlagselement an Lagerwand
Alternativ können vergleichbare Konstruktionen, nach Absprache mit dem planenden Architekten, verwendet werden.</t>
  </si>
  <si>
    <t>4 Elemente
B1/B3: 7,00m x2,45m
B2/B4: 4,50m x2,45m
inklusive Konfektionierung und Befestigungsmimik, Gummilippen und Alukeder
ca. 56 qm</t>
  </si>
  <si>
    <r>
      <t>Wände: Spanplatte oder Alternativmaterial nach Absprache, Dekor weiß matt. Auf einheitliche Farbgebung ist zu achten, keine Mischelemente verschiedener Chargen.
Wandhöhe: 2,5m; 
2 Drehtüren: weiß matt, systemkompatibel,  abschließbar mit unterschiedlich schließenden Zylindern. Inklusive aller notwendigen Aussteifungen zur Aufnahme der Dachkonstruktion.
Im Bereich der Küche und des Lagers müssen im Deckenbereich Traversen vorgesehen werden, die zur Aussteifung dienen und die Beleuchtung von Lager und Küche gewährleisten.
Alle Wandflächen sind - mit  Ausnahme Lager innen und Küche innen -  in homogener Ausführung zur Applikation von Grafiken auszuführen!
Turm auf Kabinentrakt aufgeständert</t>
    </r>
    <r>
      <rPr>
        <sz val="9"/>
        <color theme="1"/>
        <rFont val="Calibri"/>
        <family val="2"/>
        <scheme val="minor"/>
      </rPr>
      <t>, 7,0m x4,5m x2,45m</t>
    </r>
    <r>
      <rPr>
        <sz val="11"/>
        <color theme="1"/>
        <rFont val="Calibri"/>
        <family val="2"/>
        <scheme val="minor"/>
      </rPr>
      <t xml:space="preserve">, Aussteifung entsprechend statischer Anforderung (Diagonalverspannung, Winkel-, Horizontal-, Queraussteifung)
Die Aussteifung muss geeignet sein, Zugspannung, welche durch die textile Außenbespannung entsteht, aufzunehmen, inkl. Bespielung der Außenflächen mit Aluminiumprofil, geeignet zur Aufnahme von Gummiflexband.
Kostengünstigere Alternativen werden akzeptiert
HINWEIS: Es ist ausschließlich neuwertiges Material zu verwenden.  Auf die einwandfreie Oberflächenqualität der Türen (frei von Kratzer und  Beschädigungen) ist zu achten. Sämtliche erforderlichen statischen Berechnungen der Gesamtkonstruktion (Diagonalaussteifungen, Dachabspannung, Turmkonstruktion Fernwirkungselement etc.) sind unter Berücksichtigung aller verwendeten Bau- und Anbauteile  (Scheinwerfer etc.) auszuführen. Die erforderlichen Unterlagen sind ab Beginn des Aufbaues bereitzuhalten und verbleiben am Messeplatz.
</t>
    </r>
  </si>
  <si>
    <t>0,6x1,0x0,6 m; Kopus weiß;  gangseitig gelegener Kabelauslass an Oberseite ; Tür zum Aussteller hin; Ein Board auf Rasterbohrung; Muss mit Sockel, zur flexiblen Kabelzuführung, ausgestattet sein
Alternativ können vergleichbare Konstruktionen, nach Absprache mit dem planenden Architekten, verwendet werden.</t>
  </si>
  <si>
    <t>Auslegestrahlung für Beleuchtung Ausstellerwände</t>
  </si>
  <si>
    <r>
      <t xml:space="preserve">Vorbereitung sämtlicher für den Standbau relevanten Bestellformalitäten bei der Messegesellschaft (Strom, Wasser, Druckluft, Abhängepunkte...). Abstimmung aller hierfür relevanten Punkte mit dem planenden Architekten. 
Weitergabe aller Produktionsmaße für die Grafiken an die verantwortliche Agentur. 
</t>
    </r>
    <r>
      <rPr>
        <b/>
        <sz val="11"/>
        <rFont val="Calibri"/>
        <family val="2"/>
        <scheme val="minor"/>
      </rPr>
      <t>ACHTUNG: alle Bestellungen gegenüber der Messegesellschaft sind bestellfertig vorzubereiten ( Zugang zum Warenkorb wird von der DFG bereitgestellt) und zur Bestellung an den Auftraggeber zu übermitteln.</t>
    </r>
    <r>
      <rPr>
        <sz val="11"/>
        <rFont val="Calibri"/>
        <family val="2"/>
        <scheme val="minor"/>
      </rPr>
      <t xml:space="preserve">
Die Übermittlung hat so rechtzeitig zu erfolgen, dass die  im Ausstellerhandbuch genannten Termine für eine normale Bestellung ohne Bestellzuschlag vom Auftraggeber eingehalten werden können.
Für die Ermittlung des Anschlusswertes ( Strom ) ist die Rücksprache mit dem Caterer notwendig.
</t>
    </r>
    <r>
      <rPr>
        <b/>
        <sz val="11"/>
        <rFont val="Calibri"/>
        <family val="2"/>
        <scheme val="minor"/>
      </rPr>
      <t>Vom Auftragnehmer ist sicherzustellen, dass die abzuspielenden Mediendateien der Aussteller mit den verwendeten Bildschirmen kompatibel sind.</t>
    </r>
  </si>
  <si>
    <t>10.13</t>
  </si>
  <si>
    <t>10.14</t>
  </si>
  <si>
    <t>nicht im Gesamtpreis enthalten</t>
  </si>
  <si>
    <t>Auslegestrahler LED ausreichend für homogene Ausleuchtung</t>
  </si>
  <si>
    <t xml:space="preserve">xxx yyy
Projektleiter Messen
Abt.: Außenwirtschaft &amp; Messen
Wirtschaftsförderung Sachsen GmbH
Bertolt-Brecht-Allee 22
01309  Dresden
Tel: +49 351 21 38 xxx
Fax: +49 351 21 38 yyy
E-Mail: xxx.yyy@wfs.saxony.de
http://www.invest-in-saxony.de
</t>
  </si>
  <si>
    <t>xxx yyy
Project Manager
-- 
LMI Leipziger Messe International GmbH
Messe-Allee 1, 04356 Leipzig, Deutschland
Tel.:  +49 341 678-xxxx
https://www.leipziger-messe.de
https://www.LM-International.com
https://www.maxicom.de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</si>
</sst>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3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color theme="0"/>
      <name val="Calibri"/>
      <family val="2"/>
      <scheme val="minor"/>
    </font>
    <font>
      <b/>
      <sz val="9"/>
      <color theme="1"/>
      <name val="Verdana"/>
      <family val="2"/>
    </font>
    <font>
      <sz val="9"/>
      <color theme="1"/>
      <name val="Verdana"/>
      <family val="2"/>
    </font>
    <font>
      <sz val="9"/>
      <color theme="1"/>
      <name val="Calibri"/>
      <family val="2"/>
      <scheme val="minor"/>
    </font>
    <font>
      <b/>
      <sz val="14"/>
      <color theme="0"/>
      <name val="Calibri"/>
      <family val="2"/>
      <scheme val="minor"/>
    </font>
    <font>
      <sz val="10"/>
      <color theme="1"/>
      <name val="Verdana"/>
      <family val="2"/>
    </font>
    <font>
      <b/>
      <sz val="16"/>
      <color theme="0"/>
      <name val="Calibri"/>
      <family val="2"/>
      <scheme val="minor"/>
    </font>
    <font>
      <sz val="11"/>
      <color theme="1"/>
      <name val="Verdana"/>
      <family val="2"/>
    </font>
    <font>
      <b/>
      <sz val="11"/>
      <color theme="1"/>
      <name val="Calibri"/>
      <family val="2"/>
    </font>
    <font>
      <sz val="11"/>
      <name val="Calibri"/>
      <family val="2"/>
      <scheme val="minor"/>
    </font>
    <font>
      <sz val="9"/>
      <name val="Calibri"/>
      <family val="2"/>
      <scheme val="minor"/>
    </font>
    <font>
      <b/>
      <sz val="18"/>
      <color theme="0"/>
      <name val="Calibri"/>
      <family val="2"/>
      <scheme val="minor"/>
    </font>
    <font>
      <sz val="12"/>
      <color theme="1"/>
      <name val="Calibri"/>
      <family val="2"/>
      <scheme val="minor"/>
    </font>
    <font>
      <sz val="12"/>
      <name val="Calibri"/>
      <family val="2"/>
      <scheme val="minor"/>
    </font>
    <font>
      <b/>
      <sz val="12"/>
      <color theme="1"/>
      <name val="Calibri"/>
      <family val="2"/>
      <scheme val="minor"/>
    </font>
    <font>
      <b/>
      <sz val="12"/>
      <color theme="1"/>
      <name val="Calibri"/>
      <family val="2"/>
    </font>
    <font>
      <sz val="18"/>
      <color theme="1"/>
      <name val="Calibri"/>
      <family val="2"/>
      <scheme val="minor"/>
    </font>
    <font>
      <sz val="18"/>
      <color theme="0"/>
      <name val="Calibri"/>
      <family val="2"/>
      <scheme val="minor"/>
    </font>
    <font>
      <b/>
      <sz val="18"/>
      <color theme="1"/>
      <name val="Verdana"/>
      <family val="2"/>
    </font>
    <font>
      <b/>
      <sz val="18"/>
      <color theme="1"/>
      <name val="Calibri"/>
      <family val="2"/>
      <scheme val="minor"/>
    </font>
    <font>
      <sz val="11"/>
      <color rgb="FFFF0000"/>
      <name val="Calibri"/>
      <family val="2"/>
      <scheme val="minor"/>
    </font>
    <font>
      <b/>
      <sz val="11"/>
      <name val="Calibri"/>
      <family val="2"/>
      <scheme val="minor"/>
    </font>
    <font>
      <sz val="11"/>
      <color theme="1"/>
      <name val="Verdana"/>
      <family val="2"/>
    </font>
    <font>
      <sz val="12"/>
      <color theme="1"/>
      <name val="Calibri"/>
      <family val="2"/>
      <scheme val="minor"/>
    </font>
    <font>
      <sz val="11"/>
      <name val="Verdana"/>
      <family val="2"/>
    </font>
    <font>
      <sz val="8"/>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1"/>
      <color theme="1"/>
      <name val="Verdana"/>
      <family val="2"/>
    </font>
    <font>
      <sz val="12"/>
      <name val="Calibri"/>
      <family val="2"/>
      <scheme val="minor"/>
    </font>
  </fonts>
  <fills count="7">
    <fill>
      <patternFill patternType="none"/>
    </fill>
    <fill>
      <patternFill patternType="gray125"/>
    </fill>
    <fill>
      <patternFill patternType="solid">
        <fgColor theme="6"/>
        <bgColor indexed="64"/>
      </patternFill>
    </fill>
    <fill>
      <patternFill patternType="solid">
        <fgColor rgb="FF92D050"/>
        <bgColor indexed="64"/>
      </patternFill>
    </fill>
    <fill>
      <patternFill patternType="solid">
        <fgColor theme="0"/>
        <bgColor indexed="64"/>
      </patternFill>
    </fill>
    <fill>
      <patternFill patternType="solid">
        <fgColor theme="1" tint="0.499984740745262"/>
        <bgColor indexed="64"/>
      </patternFill>
    </fill>
    <fill>
      <patternFill patternType="solid">
        <fgColor theme="6"/>
        <bgColor theme="6"/>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theme="6"/>
      </left>
      <right/>
      <top/>
      <bottom/>
      <diagonal/>
    </border>
    <border>
      <left/>
      <right style="thin">
        <color theme="6"/>
      </right>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85">
    <xf numFmtId="0" fontId="0" fillId="0" borderId="0" xfId="0"/>
    <xf numFmtId="0" fontId="0" fillId="0" borderId="1" xfId="0" applyBorder="1"/>
    <xf numFmtId="0" fontId="3" fillId="0" borderId="1" xfId="0" applyFont="1" applyBorder="1"/>
    <xf numFmtId="0" fontId="3" fillId="0" borderId="0" xfId="0" applyFont="1"/>
    <xf numFmtId="44" fontId="0" fillId="0" borderId="1" xfId="1" applyFont="1" applyBorder="1"/>
    <xf numFmtId="44" fontId="0" fillId="0" borderId="0" xfId="1" applyFont="1"/>
    <xf numFmtId="16" fontId="0" fillId="0" borderId="0" xfId="0" applyNumberFormat="1"/>
    <xf numFmtId="16" fontId="0" fillId="0" borderId="0" xfId="1" applyNumberFormat="1" applyFont="1"/>
    <xf numFmtId="0" fontId="0" fillId="0" borderId="0" xfId="0" applyAlignment="1">
      <alignment horizontal="left" wrapText="1"/>
    </xf>
    <xf numFmtId="0" fontId="0" fillId="0" borderId="0" xfId="0" applyAlignment="1">
      <alignment wrapText="1"/>
    </xf>
    <xf numFmtId="49" fontId="0" fillId="0" borderId="0" xfId="0" applyNumberFormat="1"/>
    <xf numFmtId="0" fontId="0" fillId="0" borderId="0" xfId="0" applyAlignment="1">
      <alignment horizontal="center" vertical="center"/>
    </xf>
    <xf numFmtId="0" fontId="6" fillId="0" borderId="0" xfId="0" applyFont="1" applyAlignment="1">
      <alignment horizontal="left" vertical="top" wrapText="1" indent="1"/>
    </xf>
    <xf numFmtId="0" fontId="0" fillId="0" borderId="0" xfId="0" applyAlignment="1">
      <alignment vertical="center" wrapText="1"/>
    </xf>
    <xf numFmtId="0" fontId="0" fillId="0" borderId="0" xfId="0" applyAlignment="1">
      <alignment horizontal="left" vertical="center"/>
    </xf>
    <xf numFmtId="49" fontId="0" fillId="0" borderId="0" xfId="0" applyNumberFormat="1" applyAlignment="1">
      <alignment horizontal="left" vertical="center"/>
    </xf>
    <xf numFmtId="0" fontId="5" fillId="0" borderId="0" xfId="0" applyFont="1" applyAlignment="1">
      <alignment horizontal="left" vertical="center"/>
    </xf>
    <xf numFmtId="44" fontId="0" fillId="0" borderId="0" xfId="1"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top" wrapText="1" indent="1"/>
    </xf>
    <xf numFmtId="49" fontId="4" fillId="5" borderId="0" xfId="0" applyNumberFormat="1" applyFont="1" applyFill="1" applyAlignment="1">
      <alignment horizontal="left" vertical="center"/>
    </xf>
    <xf numFmtId="0" fontId="8" fillId="5" borderId="1" xfId="0" applyFont="1" applyFill="1" applyBorder="1"/>
    <xf numFmtId="44" fontId="0" fillId="0" borderId="0" xfId="1" applyFont="1" applyAlignment="1">
      <alignment horizontal="left" vertical="center"/>
    </xf>
    <xf numFmtId="44" fontId="0" fillId="0" borderId="1" xfId="1" applyFont="1" applyBorder="1" applyAlignment="1">
      <alignment horizontal="right"/>
    </xf>
    <xf numFmtId="14" fontId="0" fillId="0" borderId="0" xfId="0" applyNumberFormat="1"/>
    <xf numFmtId="0" fontId="9" fillId="0" borderId="0" xfId="0" applyFont="1" applyAlignment="1">
      <alignment horizontal="left"/>
    </xf>
    <xf numFmtId="0" fontId="2" fillId="2" borderId="5" xfId="0" applyFont="1" applyFill="1" applyBorder="1"/>
    <xf numFmtId="0" fontId="2" fillId="2" borderId="5" xfId="0" applyFont="1" applyFill="1" applyBorder="1" applyAlignment="1">
      <alignment horizontal="left" vertical="center"/>
    </xf>
    <xf numFmtId="0" fontId="2" fillId="2" borderId="5" xfId="0" applyFont="1" applyFill="1" applyBorder="1" applyAlignment="1">
      <alignment horizontal="left"/>
    </xf>
    <xf numFmtId="0" fontId="2" fillId="2" borderId="1" xfId="0" applyFont="1" applyFill="1" applyBorder="1" applyAlignment="1">
      <alignment vertical="center"/>
    </xf>
    <xf numFmtId="0" fontId="7" fillId="0" borderId="0" xfId="0" applyFont="1" applyAlignment="1">
      <alignment horizontal="center" vertical="center"/>
    </xf>
    <xf numFmtId="0" fontId="2" fillId="0" borderId="0" xfId="0" applyFont="1"/>
    <xf numFmtId="0" fontId="2" fillId="0" borderId="0" xfId="0" applyFont="1" applyAlignment="1">
      <alignment vertical="center" wrapText="1"/>
    </xf>
    <xf numFmtId="0" fontId="4" fillId="6" borderId="0" xfId="0" applyFont="1" applyFill="1" applyAlignment="1">
      <alignment horizontal="left" vertical="center"/>
    </xf>
    <xf numFmtId="0" fontId="4" fillId="6" borderId="9" xfId="0" applyFont="1" applyFill="1" applyBorder="1" applyAlignment="1">
      <alignment horizontal="left" vertical="center"/>
    </xf>
    <xf numFmtId="0" fontId="4" fillId="6" borderId="10" xfId="0" applyFont="1" applyFill="1" applyBorder="1" applyAlignment="1">
      <alignment horizontal="left" vertical="center"/>
    </xf>
    <xf numFmtId="49" fontId="2" fillId="0" borderId="0" xfId="0" applyNumberFormat="1" applyFont="1" applyAlignment="1">
      <alignment horizontal="left" vertical="center"/>
    </xf>
    <xf numFmtId="0" fontId="0" fillId="0" borderId="0" xfId="0" applyAlignment="1">
      <alignment horizontal="left" vertical="center" wrapText="1"/>
    </xf>
    <xf numFmtId="0" fontId="5" fillId="0" borderId="0" xfId="0" applyFont="1"/>
    <xf numFmtId="49" fontId="4" fillId="5" borderId="0" xfId="0" applyNumberFormat="1" applyFont="1" applyFill="1" applyAlignment="1">
      <alignment vertical="center"/>
    </xf>
    <xf numFmtId="49" fontId="4" fillId="4" borderId="0" xfId="0" applyNumberFormat="1" applyFont="1" applyFill="1"/>
    <xf numFmtId="0" fontId="0" fillId="0" borderId="0" xfId="0" applyAlignment="1">
      <alignment horizontal="center" wrapText="1"/>
    </xf>
    <xf numFmtId="0" fontId="0" fillId="0" borderId="0" xfId="0" applyAlignment="1">
      <alignment horizontal="center" vertical="center" wrapText="1"/>
    </xf>
    <xf numFmtId="0" fontId="11" fillId="0" borderId="0" xfId="0" applyFont="1" applyAlignment="1">
      <alignment horizontal="center" vertical="center" wrapText="1"/>
    </xf>
    <xf numFmtId="0" fontId="0" fillId="5" borderId="1" xfId="0" applyFill="1" applyBorder="1"/>
    <xf numFmtId="0" fontId="4" fillId="3" borderId="1" xfId="0" applyFont="1" applyFill="1" applyBorder="1" applyAlignment="1">
      <alignment horizontal="center"/>
    </xf>
    <xf numFmtId="0" fontId="2" fillId="0" borderId="0" xfId="0" applyFont="1" applyAlignment="1">
      <alignment horizontal="left" vertical="center" wrapText="1"/>
    </xf>
    <xf numFmtId="0" fontId="14" fillId="0" borderId="0" xfId="0" applyFont="1" applyAlignment="1">
      <alignment horizontal="center" vertical="center"/>
    </xf>
    <xf numFmtId="0" fontId="16" fillId="0" borderId="0" xfId="0" applyFont="1" applyAlignment="1">
      <alignment horizontal="center" vertical="center"/>
    </xf>
    <xf numFmtId="44" fontId="16" fillId="0" borderId="0" xfId="1" applyFont="1" applyAlignment="1">
      <alignment horizontal="center" vertical="center"/>
    </xf>
    <xf numFmtId="0" fontId="17" fillId="0" borderId="0" xfId="0" applyFont="1" applyAlignment="1">
      <alignment horizontal="center" vertical="center"/>
    </xf>
    <xf numFmtId="44" fontId="16" fillId="0" borderId="0" xfId="1" applyFont="1" applyBorder="1" applyAlignment="1">
      <alignment horizontal="center" vertical="center"/>
    </xf>
    <xf numFmtId="44" fontId="18" fillId="0" borderId="6" xfId="1" applyFont="1" applyBorder="1" applyAlignment="1">
      <alignment vertical="center"/>
    </xf>
    <xf numFmtId="44" fontId="2" fillId="0" borderId="1" xfId="1" applyFont="1" applyBorder="1" applyAlignment="1">
      <alignment horizontal="center" vertical="center"/>
    </xf>
    <xf numFmtId="44" fontId="18" fillId="0" borderId="1" xfId="1" applyFont="1" applyBorder="1"/>
    <xf numFmtId="0" fontId="19" fillId="0" borderId="0" xfId="0" applyFont="1"/>
    <xf numFmtId="44" fontId="18" fillId="0" borderId="1" xfId="1" applyFont="1" applyBorder="1" applyAlignment="1">
      <alignment vertical="center"/>
    </xf>
    <xf numFmtId="44" fontId="18" fillId="0" borderId="1" xfId="1" applyFont="1" applyBorder="1" applyAlignment="1">
      <alignment horizontal="center" vertical="center"/>
    </xf>
    <xf numFmtId="44" fontId="18" fillId="0" borderId="1" xfId="0" applyNumberFormat="1" applyFont="1" applyBorder="1" applyAlignment="1">
      <alignment vertical="center"/>
    </xf>
    <xf numFmtId="0" fontId="3" fillId="0" borderId="11" xfId="0" applyFont="1" applyBorder="1" applyAlignment="1">
      <alignment vertical="top"/>
    </xf>
    <xf numFmtId="0" fontId="3" fillId="0" borderId="11" xfId="0" applyFont="1" applyBorder="1" applyAlignment="1">
      <alignment vertical="top" wrapText="1"/>
    </xf>
    <xf numFmtId="0" fontId="3" fillId="0" borderId="11" xfId="0" applyFont="1" applyBorder="1"/>
    <xf numFmtId="0" fontId="24" fillId="0" borderId="0" xfId="0" applyFont="1"/>
    <xf numFmtId="0" fontId="13" fillId="0" borderId="0" xfId="0" applyFont="1" applyAlignment="1">
      <alignment horizontal="left" vertical="center" wrapText="1"/>
    </xf>
    <xf numFmtId="0" fontId="0" fillId="0" borderId="6" xfId="0" applyBorder="1" applyAlignment="1">
      <alignment horizontal="left"/>
    </xf>
    <xf numFmtId="0" fontId="2" fillId="2" borderId="5" xfId="0" applyFont="1" applyFill="1" applyBorder="1" applyAlignment="1">
      <alignment vertical="center" wrapText="1"/>
    </xf>
    <xf numFmtId="0" fontId="25" fillId="0" borderId="0" xfId="0" applyFont="1" applyAlignment="1">
      <alignment vertical="center" wrapText="1"/>
    </xf>
    <xf numFmtId="0" fontId="13" fillId="0" borderId="0" xfId="0" applyFont="1" applyAlignment="1">
      <alignment vertical="center" wrapText="1"/>
    </xf>
    <xf numFmtId="0" fontId="25" fillId="0" borderId="0" xfId="0" applyFont="1" applyAlignment="1">
      <alignment horizontal="left" vertical="center" wrapText="1"/>
    </xf>
    <xf numFmtId="0" fontId="13" fillId="0" borderId="0" xfId="0" applyFont="1" applyAlignment="1">
      <alignment horizontal="center" vertical="center"/>
    </xf>
    <xf numFmtId="44" fontId="17" fillId="0" borderId="0" xfId="1" applyFont="1" applyAlignment="1">
      <alignment horizontal="center" vertical="center"/>
    </xf>
    <xf numFmtId="0" fontId="13" fillId="0" borderId="1" xfId="0" applyFont="1" applyBorder="1" applyAlignment="1">
      <alignment vertical="center" wrapText="1"/>
    </xf>
    <xf numFmtId="0" fontId="13" fillId="0" borderId="6" xfId="0" applyFont="1" applyBorder="1" applyAlignment="1">
      <alignment vertical="center" wrapText="1"/>
    </xf>
    <xf numFmtId="0" fontId="0" fillId="0" borderId="0" xfId="0" applyAlignment="1">
      <alignment horizontal="left" vertical="center" wrapText="1" indent="1"/>
    </xf>
    <xf numFmtId="0" fontId="0" fillId="0" borderId="6" xfId="0" applyBorder="1" applyAlignment="1">
      <alignment horizontal="left" vertical="center"/>
    </xf>
    <xf numFmtId="44" fontId="17" fillId="0" borderId="0" xfId="1" applyFont="1" applyFill="1" applyAlignment="1">
      <alignment horizontal="center" vertical="center"/>
    </xf>
    <xf numFmtId="44" fontId="0" fillId="0" borderId="1" xfId="1" applyFont="1" applyBorder="1" applyAlignment="1">
      <alignment vertical="center" wrapText="1"/>
    </xf>
    <xf numFmtId="0" fontId="13" fillId="0" borderId="6" xfId="0" applyFont="1" applyBorder="1" applyAlignment="1">
      <alignment horizontal="left"/>
    </xf>
    <xf numFmtId="0" fontId="26" fillId="0" borderId="0" xfId="0" applyFont="1" applyAlignment="1">
      <alignment horizontal="center" vertical="center" wrapText="1"/>
    </xf>
    <xf numFmtId="44" fontId="27" fillId="0" borderId="0" xfId="1" applyFont="1" applyAlignment="1">
      <alignment horizontal="center" vertical="center"/>
    </xf>
    <xf numFmtId="49" fontId="4" fillId="0" borderId="0" xfId="0" applyNumberFormat="1" applyFont="1" applyAlignment="1">
      <alignment horizontal="left" vertical="center"/>
    </xf>
    <xf numFmtId="44" fontId="16" fillId="0" borderId="0" xfId="1" applyFont="1" applyFill="1" applyBorder="1" applyAlignment="1">
      <alignment horizontal="center" vertical="center"/>
    </xf>
    <xf numFmtId="49" fontId="4" fillId="0" borderId="0" xfId="0" applyNumberFormat="1" applyFont="1"/>
    <xf numFmtId="0" fontId="3" fillId="2" borderId="1" xfId="0" applyFont="1" applyFill="1" applyBorder="1" applyAlignment="1">
      <alignment vertical="top" wrapText="1"/>
    </xf>
    <xf numFmtId="0" fontId="28" fillId="0" borderId="0" xfId="0" applyFont="1" applyAlignment="1">
      <alignment horizontal="center" vertical="center" wrapText="1"/>
    </xf>
    <xf numFmtId="0" fontId="13" fillId="0" borderId="0" xfId="0" applyFont="1" applyAlignment="1">
      <alignment horizontal="left" vertical="center"/>
    </xf>
    <xf numFmtId="0" fontId="13" fillId="0" borderId="6" xfId="0" applyFont="1" applyBorder="1" applyAlignment="1">
      <alignment horizontal="left" vertical="center" wrapText="1"/>
    </xf>
    <xf numFmtId="0" fontId="19" fillId="0" borderId="0" xfId="0" applyFont="1" applyAlignment="1">
      <alignment horizontal="center" vertical="center" wrapText="1"/>
    </xf>
    <xf numFmtId="44" fontId="0" fillId="0" borderId="0" xfId="1" applyFont="1" applyBorder="1" applyAlignment="1">
      <alignment vertical="center" wrapText="1"/>
    </xf>
    <xf numFmtId="0" fontId="0" fillId="0" borderId="5" xfId="0" applyBorder="1" applyAlignment="1">
      <alignment vertical="center" wrapText="1"/>
    </xf>
    <xf numFmtId="44" fontId="16" fillId="0" borderId="0" xfId="1" applyFont="1" applyAlignment="1" applyProtection="1">
      <alignment horizontal="center" vertical="center"/>
      <protection locked="0"/>
    </xf>
    <xf numFmtId="44" fontId="17" fillId="0" borderId="0" xfId="1" applyFont="1" applyAlignment="1" applyProtection="1">
      <alignment horizontal="center" vertical="center"/>
      <protection locked="0"/>
    </xf>
    <xf numFmtId="44" fontId="17" fillId="0" borderId="0" xfId="1" applyFont="1" applyFill="1" applyAlignment="1" applyProtection="1">
      <alignment horizontal="center" vertical="center"/>
      <protection locked="0"/>
    </xf>
    <xf numFmtId="44" fontId="27" fillId="0" borderId="0" xfId="1" applyFont="1" applyAlignment="1" applyProtection="1">
      <alignment horizontal="center" vertical="center"/>
      <protection locked="0"/>
    </xf>
    <xf numFmtId="44" fontId="16" fillId="0" borderId="0" xfId="1" applyFont="1" applyBorder="1" applyAlignment="1" applyProtection="1">
      <alignment horizontal="center" vertical="center"/>
      <protection locked="0"/>
    </xf>
    <xf numFmtId="0" fontId="30" fillId="0" borderId="0" xfId="0" applyFont="1" applyAlignment="1">
      <alignment horizontal="center" vertical="center"/>
    </xf>
    <xf numFmtId="44" fontId="30" fillId="0" borderId="0" xfId="1" applyFont="1" applyAlignment="1" applyProtection="1">
      <alignment horizontal="center" vertical="center"/>
      <protection locked="0"/>
    </xf>
    <xf numFmtId="44" fontId="30" fillId="0" borderId="0" xfId="1" applyFont="1" applyAlignment="1">
      <alignment horizontal="center" vertical="center"/>
    </xf>
    <xf numFmtId="0" fontId="31" fillId="0" borderId="0" xfId="0" applyFont="1" applyAlignment="1">
      <alignment horizontal="center" vertical="center"/>
    </xf>
    <xf numFmtId="44" fontId="0" fillId="0" borderId="1" xfId="0" applyNumberFormat="1" applyBorder="1" applyAlignment="1">
      <alignment vertical="center"/>
    </xf>
    <xf numFmtId="0" fontId="13" fillId="0" borderId="0" xfId="0" applyFont="1"/>
    <xf numFmtId="0" fontId="32" fillId="0" borderId="0" xfId="0" applyFont="1" applyAlignment="1">
      <alignment vertical="center" wrapText="1"/>
    </xf>
    <xf numFmtId="0" fontId="31" fillId="0" borderId="0" xfId="0" applyFont="1" applyAlignment="1">
      <alignment vertical="center" wrapText="1"/>
    </xf>
    <xf numFmtId="0" fontId="0" fillId="0" borderId="0" xfId="0" applyAlignment="1">
      <alignment horizontal="left" vertical="top" wrapText="1"/>
    </xf>
    <xf numFmtId="0" fontId="33" fillId="0" borderId="0" xfId="0" applyFont="1" applyAlignment="1">
      <alignment horizontal="center" vertical="center" wrapText="1"/>
    </xf>
    <xf numFmtId="0" fontId="34" fillId="0" borderId="0" xfId="0" applyFont="1" applyAlignment="1">
      <alignment horizontal="center" vertical="center"/>
    </xf>
    <xf numFmtId="0" fontId="0" fillId="0" borderId="0" xfId="0" applyFont="1" applyAlignment="1">
      <alignment vertical="center" wrapText="1"/>
    </xf>
    <xf numFmtId="0" fontId="0" fillId="0" borderId="0" xfId="0" applyFont="1" applyAlignment="1">
      <alignment horizontal="center" vertical="center"/>
    </xf>
    <xf numFmtId="0" fontId="0" fillId="0" borderId="1" xfId="0" applyFill="1" applyBorder="1"/>
    <xf numFmtId="0" fontId="2" fillId="0" borderId="1" xfId="0" applyFont="1" applyFill="1" applyBorder="1" applyAlignment="1">
      <alignment horizontal="center"/>
    </xf>
    <xf numFmtId="0" fontId="0" fillId="0" borderId="0" xfId="0" applyAlignment="1">
      <alignment horizontal="center"/>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9" fillId="0" borderId="0" xfId="0" applyFont="1" applyAlignment="1">
      <alignment horizontal="left"/>
    </xf>
    <xf numFmtId="0" fontId="3" fillId="2" borderId="5" xfId="0" applyFont="1" applyFill="1" applyBorder="1" applyAlignment="1">
      <alignment horizontal="center"/>
    </xf>
    <xf numFmtId="0" fontId="3" fillId="2" borderId="7" xfId="0" applyFont="1" applyFill="1" applyBorder="1" applyAlignment="1">
      <alignment horizontal="center"/>
    </xf>
    <xf numFmtId="0" fontId="3" fillId="2" borderId="6" xfId="0" applyFont="1" applyFill="1" applyBorder="1" applyAlignment="1">
      <alignment horizontal="center"/>
    </xf>
    <xf numFmtId="0" fontId="0" fillId="0" borderId="7" xfId="0" applyBorder="1" applyAlignment="1">
      <alignment horizontal="left"/>
    </xf>
    <xf numFmtId="0" fontId="0" fillId="0" borderId="6" xfId="0" applyBorder="1" applyAlignment="1">
      <alignment horizontal="left"/>
    </xf>
    <xf numFmtId="0" fontId="13" fillId="0" borderId="7" xfId="0" applyFont="1" applyBorder="1" applyAlignment="1">
      <alignment horizontal="left"/>
    </xf>
    <xf numFmtId="0" fontId="13" fillId="0" borderId="6" xfId="0" applyFont="1" applyBorder="1" applyAlignment="1">
      <alignment horizontal="left"/>
    </xf>
    <xf numFmtId="0" fontId="13" fillId="0" borderId="7" xfId="0" applyFont="1" applyBorder="1" applyAlignment="1">
      <alignment horizontal="left" vertical="top" wrapText="1"/>
    </xf>
    <xf numFmtId="0" fontId="24" fillId="0" borderId="7" xfId="0" applyFont="1" applyBorder="1" applyAlignment="1">
      <alignment horizontal="left" vertical="top" wrapText="1"/>
    </xf>
    <xf numFmtId="0" fontId="24" fillId="0" borderId="6" xfId="0" applyFont="1" applyBorder="1" applyAlignment="1">
      <alignment horizontal="left" vertical="top" wrapText="1"/>
    </xf>
    <xf numFmtId="14" fontId="0" fillId="0" borderId="0" xfId="0" applyNumberFormat="1" applyAlignment="1">
      <alignment horizontal="center"/>
    </xf>
    <xf numFmtId="0" fontId="0" fillId="0" borderId="15" xfId="0" applyBorder="1" applyAlignment="1">
      <alignment horizontal="center"/>
    </xf>
    <xf numFmtId="0" fontId="19" fillId="0" borderId="5" xfId="0" applyFont="1" applyBorder="1" applyAlignment="1">
      <alignment horizontal="center" vertical="center"/>
    </xf>
    <xf numFmtId="0" fontId="19" fillId="0" borderId="7" xfId="0" applyFont="1" applyBorder="1" applyAlignment="1">
      <alignment horizontal="center" vertical="center"/>
    </xf>
    <xf numFmtId="0" fontId="19" fillId="0" borderId="6" xfId="0" applyFont="1" applyBorder="1" applyAlignment="1">
      <alignment horizontal="center" vertical="center"/>
    </xf>
    <xf numFmtId="0" fontId="10" fillId="5" borderId="13" xfId="0" applyFont="1" applyFill="1" applyBorder="1" applyAlignment="1">
      <alignment vertical="center"/>
    </xf>
    <xf numFmtId="0" fontId="10" fillId="5" borderId="14" xfId="0" applyFont="1" applyFill="1" applyBorder="1" applyAlignment="1">
      <alignment vertical="center"/>
    </xf>
    <xf numFmtId="0" fontId="0" fillId="0" borderId="11" xfId="0" applyBorder="1" applyAlignment="1">
      <alignment horizontal="left" vertical="center" wrapText="1"/>
    </xf>
    <xf numFmtId="0" fontId="0" fillId="0" borderId="3" xfId="0" applyBorder="1" applyAlignment="1">
      <alignment horizontal="left" vertical="center" wrapText="1"/>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12" xfId="0" applyFont="1" applyFill="1" applyBorder="1" applyAlignment="1">
      <alignment horizontal="center" vertical="center"/>
    </xf>
    <xf numFmtId="0" fontId="0" fillId="0" borderId="0" xfId="0" applyAlignment="1">
      <alignment horizontal="left" wrapText="1"/>
    </xf>
    <xf numFmtId="0" fontId="0" fillId="0" borderId="0" xfId="0" applyAlignment="1">
      <alignment horizontal="left"/>
    </xf>
    <xf numFmtId="0" fontId="10" fillId="5" borderId="2" xfId="0" applyFont="1" applyFill="1" applyBorder="1" applyAlignment="1">
      <alignment vertical="center" wrapText="1"/>
    </xf>
    <xf numFmtId="0" fontId="10" fillId="5" borderId="4" xfId="0" applyFont="1" applyFill="1" applyBorder="1" applyAlignment="1">
      <alignment vertical="center" wrapText="1"/>
    </xf>
    <xf numFmtId="44" fontId="12" fillId="0" borderId="1" xfId="1" applyFont="1" applyBorder="1" applyAlignment="1">
      <alignment horizontal="center"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2" xfId="0" applyFont="1" applyFill="1" applyBorder="1" applyAlignment="1">
      <alignment horizontal="center" vertical="center" wrapText="1"/>
    </xf>
    <xf numFmtId="14" fontId="0" fillId="0" borderId="0" xfId="0" applyNumberFormat="1" applyAlignment="1">
      <alignment horizontal="center" wrapText="1"/>
    </xf>
    <xf numFmtId="0" fontId="19" fillId="0" borderId="5" xfId="0" applyFont="1" applyBorder="1" applyAlignment="1">
      <alignment horizontal="center"/>
    </xf>
    <xf numFmtId="0" fontId="19" fillId="0" borderId="7" xfId="0" applyFont="1" applyBorder="1" applyAlignment="1">
      <alignment horizontal="center"/>
    </xf>
    <xf numFmtId="0" fontId="19" fillId="0" borderId="6" xfId="0" applyFont="1" applyBorder="1" applyAlignment="1">
      <alignment horizontal="center"/>
    </xf>
    <xf numFmtId="0" fontId="10" fillId="2" borderId="1" xfId="0"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0" fillId="5" borderId="2" xfId="0" applyFont="1" applyFill="1" applyBorder="1" applyAlignment="1">
      <alignment vertical="center"/>
    </xf>
    <xf numFmtId="0" fontId="10" fillId="5" borderId="4" xfId="0" applyFont="1" applyFill="1" applyBorder="1" applyAlignment="1">
      <alignment vertical="center"/>
    </xf>
    <xf numFmtId="0" fontId="0" fillId="0" borderId="11" xfId="0" applyBorder="1" applyAlignment="1">
      <alignment horizontal="left" vertical="top" wrapText="1"/>
    </xf>
    <xf numFmtId="0" fontId="0" fillId="0" borderId="3" xfId="0" applyBorder="1" applyAlignment="1">
      <alignment horizontal="left" vertical="top" wrapText="1"/>
    </xf>
    <xf numFmtId="0" fontId="19" fillId="0" borderId="1" xfId="0" applyFont="1" applyBorder="1" applyAlignment="1">
      <alignment horizontal="center" vertical="center" wrapText="1"/>
    </xf>
    <xf numFmtId="0" fontId="10" fillId="5" borderId="13" xfId="0" applyFont="1" applyFill="1" applyBorder="1" applyAlignment="1">
      <alignment vertical="center" wrapText="1"/>
    </xf>
    <xf numFmtId="0" fontId="10" fillId="5" borderId="14" xfId="0" applyFont="1" applyFill="1" applyBorder="1" applyAlignment="1">
      <alignment vertical="center" wrapText="1"/>
    </xf>
    <xf numFmtId="0" fontId="2" fillId="0" borderId="11" xfId="0" applyFont="1" applyBorder="1" applyAlignment="1">
      <alignment horizontal="left" vertical="top" wrapText="1"/>
    </xf>
    <xf numFmtId="0" fontId="2" fillId="0" borderId="3" xfId="0" applyFont="1" applyBorder="1" applyAlignment="1">
      <alignment horizontal="left" vertical="top" wrapText="1"/>
    </xf>
    <xf numFmtId="0" fontId="19" fillId="0" borderId="1" xfId="0" applyFont="1" applyBorder="1" applyAlignment="1">
      <alignment horizontal="center" vertical="center"/>
    </xf>
    <xf numFmtId="0" fontId="10" fillId="2" borderId="1" xfId="0" applyFont="1" applyFill="1" applyBorder="1" applyAlignment="1">
      <alignment horizontal="center" vertical="center"/>
    </xf>
    <xf numFmtId="0" fontId="15" fillId="4" borderId="0" xfId="0" applyFont="1" applyFill="1" applyAlignment="1">
      <alignment horizontal="center" vertical="center"/>
    </xf>
    <xf numFmtId="0" fontId="3" fillId="0" borderId="16" xfId="0" applyFont="1" applyBorder="1" applyAlignment="1">
      <alignment horizontal="left"/>
    </xf>
    <xf numFmtId="0" fontId="0" fillId="0" borderId="2"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3" xfId="0" applyBorder="1" applyAlignment="1" applyProtection="1">
      <alignment horizontal="center"/>
      <protection locked="0"/>
    </xf>
    <xf numFmtId="0" fontId="0" fillId="0" borderId="15" xfId="0" applyBorder="1" applyAlignment="1" applyProtection="1">
      <alignment horizontal="center"/>
      <protection locked="0"/>
    </xf>
    <xf numFmtId="0" fontId="0" fillId="0" borderId="0" xfId="0" applyAlignment="1" applyProtection="1">
      <alignment horizontal="center"/>
      <protection locked="0"/>
    </xf>
    <xf numFmtId="0" fontId="0" fillId="0" borderId="8"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6" xfId="0" applyBorder="1" applyAlignment="1" applyProtection="1">
      <alignment horizontal="center"/>
      <protection locked="0"/>
    </xf>
    <xf numFmtId="0" fontId="0" fillId="0" borderId="12" xfId="0" applyBorder="1" applyAlignment="1" applyProtection="1">
      <alignment horizontal="center"/>
      <protection locked="0"/>
    </xf>
    <xf numFmtId="44" fontId="4" fillId="4" borderId="0" xfId="0" applyNumberFormat="1" applyFont="1" applyFill="1" applyAlignment="1">
      <alignment horizontal="center" vertical="center"/>
    </xf>
    <xf numFmtId="0" fontId="4" fillId="4" borderId="0" xfId="0" applyFont="1" applyFill="1" applyAlignment="1">
      <alignment horizontal="center" vertical="center"/>
    </xf>
    <xf numFmtId="0" fontId="15" fillId="2" borderId="1" xfId="0" applyFont="1" applyFill="1" applyBorder="1" applyAlignment="1">
      <alignment horizontal="center" vertical="center"/>
    </xf>
    <xf numFmtId="44" fontId="22" fillId="0" borderId="2" xfId="0" applyNumberFormat="1" applyFont="1" applyBorder="1" applyAlignment="1">
      <alignment horizontal="center"/>
    </xf>
    <xf numFmtId="0" fontId="23" fillId="0" borderId="3" xfId="0" applyFont="1" applyBorder="1"/>
    <xf numFmtId="0" fontId="23" fillId="0" borderId="4" xfId="0" applyFont="1" applyBorder="1"/>
    <xf numFmtId="0" fontId="23" fillId="0" borderId="12" xfId="0" applyFont="1" applyBorder="1"/>
    <xf numFmtId="0" fontId="21" fillId="5" borderId="0" xfId="0" applyFont="1" applyFill="1" applyAlignment="1">
      <alignment horizontal="left" vertical="center" wrapText="1"/>
    </xf>
    <xf numFmtId="0" fontId="20" fillId="0" borderId="0" xfId="0" applyFont="1" applyAlignment="1">
      <alignment horizontal="left" vertical="center" wrapText="1"/>
    </xf>
  </cellXfs>
  <cellStyles count="2">
    <cellStyle name="Standard" xfId="0" builtinId="0"/>
    <cellStyle name="Währung" xfId="1" builtinId="4"/>
  </cellStyles>
  <dxfs count="89">
    <dxf>
      <font>
        <strike val="0"/>
        <outline val="0"/>
        <shadow val="0"/>
        <u val="none"/>
        <vertAlign val="baseline"/>
        <sz val="12"/>
        <color theme="1"/>
        <name val="Calibri"/>
        <scheme val="minor"/>
      </font>
      <alignment horizontal="center" vertical="center" textRotation="0" wrapText="0" indent="0" justifyLastLine="0" shrinkToFit="0" readingOrder="0"/>
    </dxf>
    <dxf>
      <font>
        <strike val="0"/>
        <outline val="0"/>
        <shadow val="0"/>
        <u val="none"/>
        <vertAlign val="baseline"/>
        <sz val="12"/>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11"/>
        <color theme="1"/>
        <name val="Calibri"/>
        <scheme val="minor"/>
      </font>
      <alignment horizontal="center" vertical="center" textRotation="0" wrapText="0" indent="0" justifyLastLine="0" shrinkToFit="0" readingOrder="0"/>
    </dxf>
    <dxf>
      <font>
        <strike val="0"/>
        <outline val="0"/>
        <shadow val="0"/>
        <u val="none"/>
        <vertAlign val="baseline"/>
        <sz val="11"/>
        <color theme="1"/>
        <name val="Calibri"/>
        <scheme val="minor"/>
      </font>
      <alignment horizontal="center" vertical="center" textRotation="0" wrapText="0" indent="0" justifyLastLine="0" shrinkToFit="0" readingOrder="0"/>
    </dxf>
    <dxf>
      <font>
        <strike val="0"/>
        <outline val="0"/>
        <shadow val="0"/>
        <u val="none"/>
        <vertAlign val="baseline"/>
        <sz val="11"/>
        <color theme="1"/>
        <name val="Calibri"/>
        <scheme val="minor"/>
      </font>
      <alignment horizontal="general" vertical="center" textRotation="0" indent="0" justifyLastLine="0" shrinkToFit="0" readingOrder="0"/>
    </dxf>
    <dxf>
      <font>
        <b/>
        <strike val="0"/>
        <outline val="0"/>
        <shadow val="0"/>
        <u val="none"/>
        <vertAlign val="baseline"/>
        <sz val="11"/>
        <color theme="1"/>
        <name val="Calibri"/>
        <scheme val="minor"/>
      </font>
      <alignment horizontal="general" vertical="center" textRotation="0" wrapText="1" indent="0" justifyLastLine="0" shrinkToFit="0" readingOrder="0"/>
    </dxf>
    <dxf>
      <font>
        <b/>
        <strike val="0"/>
        <outline val="0"/>
        <shadow val="0"/>
        <u val="none"/>
        <vertAlign val="baseline"/>
        <sz val="11"/>
        <color theme="0"/>
        <name val="Calibri"/>
        <scheme val="minor"/>
      </font>
      <numFmt numFmtId="30" formatCode="@"/>
      <fill>
        <patternFill patternType="solid">
          <fgColor indexed="64"/>
          <bgColor theme="1" tint="0.499984740745262"/>
        </patternFill>
      </fill>
      <alignment horizontal="left" vertical="center"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theme="6"/>
          <bgColor theme="6"/>
        </patternFill>
      </fill>
      <alignment horizontal="left" vertical="center" textRotation="0" wrapText="0" relativeIndent="0" justifyLastLine="0" shrinkToFit="0" readingOrder="0"/>
    </dxf>
    <dxf>
      <font>
        <strike val="0"/>
        <outline val="0"/>
        <shadow val="0"/>
        <u val="none"/>
        <vertAlign val="baseline"/>
        <sz val="12"/>
        <color theme="1"/>
        <name val="Calibri"/>
        <scheme val="minor"/>
      </font>
      <alignment horizontal="center" vertical="center" textRotation="0" wrapText="0" indent="0" justifyLastLine="0" shrinkToFit="0" readingOrder="0"/>
    </dxf>
    <dxf>
      <font>
        <strike val="0"/>
        <outline val="0"/>
        <shadow val="0"/>
        <u val="none"/>
        <vertAlign val="baseline"/>
        <sz val="12"/>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11"/>
        <color theme="1"/>
        <name val="Calibri"/>
        <scheme val="minor"/>
      </font>
      <alignment horizontal="center" vertical="center" textRotation="0" wrapText="0" indent="0" justifyLastLine="0" shrinkToFit="0" readingOrder="0"/>
    </dxf>
    <dxf>
      <font>
        <strike val="0"/>
        <outline val="0"/>
        <shadow val="0"/>
        <u val="none"/>
        <vertAlign val="baseline"/>
        <sz val="11"/>
        <color theme="1"/>
        <name val="Calibri"/>
        <scheme val="minor"/>
      </font>
      <alignment horizontal="center" vertical="center" textRotation="0" wrapText="0" indent="0" justifyLastLine="0" shrinkToFit="0" readingOrder="0"/>
    </dxf>
    <dxf>
      <font>
        <strike val="0"/>
        <outline val="0"/>
        <shadow val="0"/>
        <u val="none"/>
        <vertAlign val="baseline"/>
        <sz val="11"/>
        <color theme="1"/>
        <name val="Calibri"/>
        <scheme val="minor"/>
      </font>
      <alignment horizontal="general" vertical="center" textRotation="0" indent="0" justifyLastLine="0" shrinkToFit="0" readingOrder="0"/>
    </dxf>
    <dxf>
      <font>
        <b/>
        <strike val="0"/>
        <outline val="0"/>
        <shadow val="0"/>
        <u val="none"/>
        <vertAlign val="baseline"/>
        <sz val="11"/>
        <color theme="1"/>
        <name val="Calibri"/>
        <scheme val="minor"/>
      </font>
      <alignment horizontal="general" vertical="center" textRotation="0" wrapText="1" indent="0" justifyLastLine="0" shrinkToFit="0" readingOrder="0"/>
    </dxf>
    <dxf>
      <font>
        <b/>
        <strike val="0"/>
        <outline val="0"/>
        <shadow val="0"/>
        <u val="none"/>
        <vertAlign val="baseline"/>
        <sz val="11"/>
        <color theme="0"/>
        <name val="Calibri"/>
        <scheme val="minor"/>
      </font>
      <numFmt numFmtId="30" formatCode="@"/>
      <fill>
        <patternFill patternType="solid">
          <fgColor indexed="64"/>
          <bgColor theme="1" tint="0.499984740745262"/>
        </patternFill>
      </fill>
      <alignment horizontal="left" vertical="center"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theme="6"/>
          <bgColor theme="6"/>
        </patternFill>
      </fill>
      <alignment horizontal="left" vertical="center" textRotation="0" wrapText="0" relativeIndent="0" justifyLastLine="0" shrinkToFit="0" readingOrder="0"/>
    </dxf>
    <dxf>
      <font>
        <b val="0"/>
        <strike val="0"/>
        <outline val="0"/>
        <shadow val="0"/>
        <u val="none"/>
        <vertAlign val="baseline"/>
        <sz val="12"/>
        <color theme="1"/>
        <name val="Calibri"/>
        <scheme val="minor"/>
      </font>
      <alignment horizontal="center" vertical="center" textRotation="0" wrapText="0" indent="0" justifyLastLine="0" shrinkToFit="0" readingOrder="0"/>
    </dxf>
    <dxf>
      <font>
        <b val="0"/>
        <strike val="0"/>
        <outline val="0"/>
        <shadow val="0"/>
        <u val="none"/>
        <vertAlign val="baseline"/>
        <sz val="12"/>
        <color theme="1"/>
        <name val="Calibri"/>
        <scheme val="minor"/>
      </font>
      <alignment horizontal="center" vertical="center" textRotation="0" wrapText="0" indent="0" justifyLastLine="0" shrinkToFit="0" readingOrder="0"/>
      <protection locked="0" hidden="0"/>
    </dxf>
    <dxf>
      <font>
        <b val="0"/>
        <strike val="0"/>
        <outline val="0"/>
        <shadow val="0"/>
        <u val="none"/>
        <vertAlign val="baseline"/>
        <sz val="11"/>
        <color theme="1"/>
        <name val="Calibri"/>
        <scheme val="minor"/>
      </font>
      <alignment horizontal="center" vertical="center" textRotation="0" wrapText="0" indent="0" justifyLastLine="0" shrinkToFit="0" readingOrder="0"/>
    </dxf>
    <dxf>
      <font>
        <b val="0"/>
        <strike val="0"/>
        <outline val="0"/>
        <shadow val="0"/>
        <u val="none"/>
        <vertAlign val="baseline"/>
        <sz val="11"/>
        <color theme="1"/>
        <name val="Calibri"/>
        <scheme val="minor"/>
      </font>
      <alignment horizontal="center" vertical="center" textRotation="0" wrapText="0" indent="0" justifyLastLine="0" shrinkToFit="0" readingOrder="0"/>
    </dxf>
    <dxf>
      <font>
        <b val="0"/>
        <strike val="0"/>
        <outline val="0"/>
        <shadow val="0"/>
        <u val="none"/>
        <vertAlign val="baseline"/>
        <sz val="11"/>
        <color theme="1"/>
        <name val="Calibri"/>
        <scheme val="minor"/>
      </font>
      <alignment horizontal="left" vertical="center" textRotation="0" wrapText="0" relativeIndent="0" justifyLastLine="0" shrinkToFit="0" readingOrder="0"/>
    </dxf>
    <dxf>
      <font>
        <b/>
        <strike val="0"/>
        <outline val="0"/>
        <shadow val="0"/>
        <u val="none"/>
        <vertAlign val="baseline"/>
        <sz val="11"/>
        <color theme="1"/>
        <name val="Calibri"/>
        <scheme val="minor"/>
      </font>
      <alignment horizontal="left" vertical="center" textRotation="0" wrapText="1" indent="0" justifyLastLine="0" shrinkToFit="0" readingOrder="0"/>
    </dxf>
    <dxf>
      <font>
        <b/>
        <strike val="0"/>
        <outline val="0"/>
        <shadow val="0"/>
        <u val="none"/>
        <vertAlign val="baseline"/>
        <sz val="11"/>
        <color theme="0"/>
        <name val="Calibri"/>
        <scheme val="minor"/>
      </font>
      <numFmt numFmtId="30" formatCode="@"/>
      <fill>
        <patternFill patternType="solid">
          <fgColor indexed="64"/>
          <bgColor theme="1" tint="0.499984740745262"/>
        </patternFill>
      </fill>
      <alignment horizontal="left" vertical="center" textRotation="0" wrapText="0" relativeIndent="0" justifyLastLine="0" shrinkToFit="0" readingOrder="0"/>
    </dxf>
    <dxf>
      <border outline="0">
        <top style="thin">
          <color theme="6"/>
        </top>
      </border>
    </dxf>
    <dxf>
      <font>
        <strike val="0"/>
        <outline val="0"/>
        <shadow val="0"/>
        <u val="none"/>
        <vertAlign val="baseline"/>
        <sz val="11"/>
        <color theme="1"/>
        <name val="Calibri"/>
        <scheme val="minor"/>
      </font>
    </dxf>
    <dxf>
      <font>
        <b/>
        <i val="0"/>
        <strike val="0"/>
        <condense val="0"/>
        <extend val="0"/>
        <outline val="0"/>
        <shadow val="0"/>
        <u val="none"/>
        <vertAlign val="baseline"/>
        <sz val="11"/>
        <color theme="0"/>
        <name val="Calibri"/>
        <scheme val="minor"/>
      </font>
      <fill>
        <patternFill patternType="solid">
          <fgColor theme="6"/>
          <bgColor theme="6"/>
        </patternFill>
      </fill>
      <alignment horizontal="left" vertical="center" textRotation="0" wrapText="0" relativeIndent="0" justifyLastLine="0" shrinkToFit="0" readingOrder="0"/>
    </dxf>
    <dxf>
      <font>
        <b val="0"/>
        <strike val="0"/>
        <outline val="0"/>
        <shadow val="0"/>
        <u val="none"/>
        <vertAlign val="baseline"/>
        <sz val="12"/>
        <color theme="1"/>
        <name val="Calibri"/>
        <scheme val="minor"/>
      </font>
      <numFmt numFmtId="34" formatCode="_-* #,##0.00\ &quot;€&quot;_-;\-* #,##0.00\ &quot;€&quot;_-;_-* &quot;-&quot;??\ &quot;€&quot;_-;_-@_-"/>
      <alignment horizontal="center" vertical="center" textRotation="0" wrapText="0" indent="0" justifyLastLine="0" shrinkToFit="0" readingOrder="0"/>
    </dxf>
    <dxf>
      <font>
        <b val="0"/>
        <strike val="0"/>
        <outline val="0"/>
        <shadow val="0"/>
        <u val="none"/>
        <vertAlign val="baseline"/>
        <sz val="12"/>
        <color theme="1"/>
        <name val="Calibri"/>
        <scheme val="minor"/>
      </font>
      <alignment horizontal="center" vertical="center" textRotation="0" wrapText="0" indent="0" justifyLastLine="0" shrinkToFit="0" readingOrder="0"/>
      <protection locked="0" hidden="0"/>
    </dxf>
    <dxf>
      <font>
        <b val="0"/>
        <strike val="0"/>
        <outline val="0"/>
        <shadow val="0"/>
        <u val="none"/>
        <vertAlign val="baseline"/>
        <sz val="12"/>
        <color theme="1"/>
        <name val="Calibri"/>
        <scheme val="minor"/>
      </font>
      <alignment horizontal="center" vertical="center" textRotation="0" wrapText="0" indent="0" justifyLastLine="0" shrinkToFit="0" readingOrder="0"/>
    </dxf>
    <dxf>
      <font>
        <b val="0"/>
        <strike val="0"/>
        <outline val="0"/>
        <shadow val="0"/>
        <u val="none"/>
        <vertAlign val="baseline"/>
        <sz val="11"/>
        <color theme="1"/>
        <name val="Calibri"/>
        <scheme val="minor"/>
      </font>
      <alignment horizontal="center" vertical="center" textRotation="0" wrapText="0" indent="0" justifyLastLine="0" shrinkToFit="0" readingOrder="0"/>
    </dxf>
    <dxf>
      <font>
        <b val="0"/>
        <strike val="0"/>
        <outline val="0"/>
        <shadow val="0"/>
        <u val="none"/>
        <vertAlign val="baseline"/>
        <sz val="11"/>
        <color theme="1"/>
        <name val="Calibri"/>
        <scheme val="minor"/>
      </font>
      <alignment horizontal="left" vertical="center" textRotation="0" wrapText="0" indent="0" justifyLastLine="0" shrinkToFit="0" readingOrder="0"/>
    </dxf>
    <dxf>
      <font>
        <b/>
        <strike val="0"/>
        <outline val="0"/>
        <shadow val="0"/>
        <u val="none"/>
        <vertAlign val="baseline"/>
        <sz val="11"/>
        <color theme="1"/>
        <name val="Calibri"/>
        <scheme val="minor"/>
      </font>
      <alignment horizontal="left" vertical="center" textRotation="0" wrapText="1" indent="0" justifyLastLine="0" shrinkToFit="0" readingOrder="0"/>
    </dxf>
    <dxf>
      <font>
        <b/>
        <strike val="0"/>
        <outline val="0"/>
        <shadow val="0"/>
        <u val="none"/>
        <vertAlign val="baseline"/>
        <sz val="11"/>
        <color theme="0"/>
        <name val="Calibri"/>
        <scheme val="minor"/>
      </font>
      <numFmt numFmtId="30" formatCode="@"/>
      <fill>
        <patternFill patternType="solid">
          <fgColor indexed="64"/>
          <bgColor theme="1" tint="0.499984740745262"/>
        </patternFill>
      </fill>
      <alignment horizontal="general" vertical="center" textRotation="0" wrapText="0" indent="0" justifyLastLine="0" shrinkToFit="0" readingOrder="0"/>
    </dxf>
    <dxf>
      <border outline="0">
        <top style="thin">
          <color theme="6"/>
        </top>
      </border>
    </dxf>
    <dxf>
      <font>
        <strike val="0"/>
        <outline val="0"/>
        <shadow val="0"/>
        <u val="none"/>
        <vertAlign val="baseline"/>
        <sz val="11"/>
        <color theme="1"/>
        <name val="Calibri"/>
        <scheme val="minor"/>
      </font>
    </dxf>
    <dxf>
      <font>
        <b/>
        <i val="0"/>
        <strike val="0"/>
        <condense val="0"/>
        <extend val="0"/>
        <outline val="0"/>
        <shadow val="0"/>
        <u val="none"/>
        <vertAlign val="baseline"/>
        <sz val="11"/>
        <color theme="0"/>
        <name val="Calibri"/>
        <scheme val="minor"/>
      </font>
      <fill>
        <patternFill patternType="solid">
          <fgColor theme="6"/>
          <bgColor theme="6"/>
        </patternFill>
      </fill>
      <alignment horizontal="left" vertical="center" textRotation="0" wrapText="0" relativeIndent="0" justifyLastLine="0" shrinkToFit="0" readingOrder="0"/>
    </dxf>
    <dxf>
      <font>
        <strike val="0"/>
        <outline val="0"/>
        <shadow val="0"/>
        <u val="none"/>
        <vertAlign val="baseline"/>
        <sz val="12"/>
        <color theme="1"/>
        <name val="Calibri"/>
        <scheme val="minor"/>
      </font>
      <alignment horizontal="center" vertical="center" textRotation="0" wrapText="0" indent="0" justifyLastLine="0" shrinkToFit="0" readingOrder="0"/>
    </dxf>
    <dxf>
      <font>
        <strike val="0"/>
        <outline val="0"/>
        <shadow val="0"/>
        <u val="none"/>
        <vertAlign val="baseline"/>
        <sz val="12"/>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12"/>
        <color theme="1"/>
        <name val="Calibri"/>
        <scheme val="minor"/>
      </font>
      <alignment horizontal="center" vertical="center" textRotation="0" wrapText="0" indent="0" justifyLastLine="0" shrinkToFit="0" readingOrder="0"/>
    </dxf>
    <dxf>
      <alignment horizontal="center" vertical="center" textRotation="0" wrapText="0" indent="0" justifyLastLine="0" shrinkToFit="0" readingOrder="0"/>
    </dxf>
    <dxf>
      <font>
        <strike val="0"/>
        <outline val="0"/>
        <shadow val="0"/>
        <u val="none"/>
        <vertAlign val="baseline"/>
        <sz val="11"/>
        <name val="Calibri"/>
        <scheme val="minor"/>
      </font>
      <alignment horizontal="left" vertical="center" textRotation="0" wrapText="1" indent="0" justifyLastLine="0" shrinkToFit="0" readingOrder="0"/>
    </dxf>
    <dxf>
      <font>
        <strike val="0"/>
        <outline val="0"/>
        <shadow val="0"/>
        <u val="none"/>
        <vertAlign val="baseline"/>
        <sz val="11"/>
        <name val="Calibri"/>
        <scheme val="minor"/>
      </font>
      <alignment horizontal="left" vertical="center" textRotation="0" wrapText="1" indent="0" justifyLastLine="0" shrinkToFit="0" readingOrder="0"/>
    </dxf>
    <dxf>
      <font>
        <b/>
        <strike val="0"/>
        <outline val="0"/>
        <shadow val="0"/>
        <u val="none"/>
        <vertAlign val="baseline"/>
        <sz val="11"/>
        <color theme="0"/>
        <name val="Calibri"/>
        <scheme val="minor"/>
      </font>
      <numFmt numFmtId="30" formatCode="@"/>
      <fill>
        <patternFill patternType="solid">
          <fgColor indexed="64"/>
          <bgColor theme="1" tint="0.499984740745262"/>
        </patternFill>
      </fill>
      <alignment horizontal="general" vertical="center"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theme="6"/>
          <bgColor theme="6"/>
        </patternFill>
      </fill>
      <alignment horizontal="left" vertical="center" textRotation="0" wrapText="0" relativeIndent="0" justifyLastLine="0" shrinkToFit="0" readingOrder="0"/>
    </dxf>
    <dxf>
      <font>
        <b val="0"/>
        <i val="0"/>
        <strike val="0"/>
        <condense val="0"/>
        <extend val="0"/>
        <outline val="0"/>
        <shadow val="0"/>
        <u val="none"/>
        <vertAlign val="baseline"/>
        <sz val="12"/>
        <color theme="1"/>
        <name val="Calibri"/>
        <scheme val="minor"/>
      </font>
      <alignment horizontal="center" vertical="center" textRotation="0" wrapText="0" relativeIndent="0" justifyLastLine="0" shrinkToFit="0" readingOrder="0"/>
    </dxf>
    <dxf>
      <font>
        <b val="0"/>
        <i val="0"/>
        <strike val="0"/>
        <condense val="0"/>
        <extend val="0"/>
        <outline val="0"/>
        <shadow val="0"/>
        <u val="none"/>
        <vertAlign val="baseline"/>
        <sz val="12"/>
        <color theme="1"/>
        <name val="Calibri"/>
        <scheme val="minor"/>
      </font>
      <alignment horizontal="center" vertical="center" textRotation="0" wrapText="0" relativeIndent="0" justifyLastLine="0" shrinkToFit="0" readingOrder="0"/>
      <protection locked="0" hidden="0"/>
    </dxf>
    <dxf>
      <font>
        <b val="0"/>
        <i val="0"/>
        <strike val="0"/>
        <condense val="0"/>
        <extend val="0"/>
        <outline val="0"/>
        <shadow val="0"/>
        <u val="none"/>
        <vertAlign val="baseline"/>
        <sz val="12"/>
        <color theme="1"/>
        <name val="Calibri"/>
        <scheme val="minor"/>
      </font>
      <alignment horizontal="center" vertical="center" textRotation="0" wrapText="0" relativeIndent="0" justifyLastLine="0" shrinkToFit="0" readingOrder="0"/>
    </dxf>
    <dxf>
      <alignment horizontal="center" vertical="center" textRotation="0" wrapText="0" relativeIndent="0" justifyLastLine="0" shrinkToFit="0" readingOrder="0"/>
    </dxf>
    <dxf>
      <font>
        <strike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0"/>
        <name val="Calibri"/>
        <scheme val="minor"/>
      </font>
      <numFmt numFmtId="30" formatCode="@"/>
      <fill>
        <patternFill patternType="solid">
          <fgColor indexed="64"/>
          <bgColor theme="1" tint="0.499984740745262"/>
        </patternFill>
      </fill>
      <alignment horizontal="left" vertical="center" textRotation="0" wrapText="0" relativeIndent="0" justifyLastLine="0" shrinkToFit="0" readingOrder="0"/>
    </dxf>
    <dxf>
      <font>
        <b/>
        <i val="0"/>
        <strike val="0"/>
        <condense val="0"/>
        <extend val="0"/>
        <outline val="0"/>
        <shadow val="0"/>
        <u val="none"/>
        <vertAlign val="baseline"/>
        <sz val="11"/>
        <color theme="0"/>
        <name val="Calibri"/>
        <scheme val="minor"/>
      </font>
      <fill>
        <patternFill patternType="solid">
          <fgColor theme="6"/>
          <bgColor theme="6"/>
        </patternFill>
      </fill>
      <alignment horizontal="left" vertical="center" textRotation="0" wrapText="0" relativeIndent="0" justifyLastLine="0" shrinkToFit="0" readingOrder="0"/>
    </dxf>
    <dxf>
      <font>
        <b val="0"/>
        <strike val="0"/>
        <outline val="0"/>
        <shadow val="0"/>
        <u val="none"/>
        <vertAlign val="baseline"/>
        <sz val="12"/>
        <color theme="1"/>
        <name val="Calibri"/>
        <scheme val="minor"/>
      </font>
      <alignment horizontal="center" vertical="center" textRotation="0" wrapText="0" indent="0" justifyLastLine="0" shrinkToFit="0" readingOrder="0"/>
    </dxf>
    <dxf>
      <font>
        <b val="0"/>
        <strike val="0"/>
        <outline val="0"/>
        <shadow val="0"/>
        <u val="none"/>
        <vertAlign val="baseline"/>
        <sz val="12"/>
        <color theme="1"/>
        <name val="Calibri"/>
        <scheme val="minor"/>
      </font>
      <alignment horizontal="center" vertical="center" textRotation="0" wrapText="0" indent="0" justifyLastLine="0" shrinkToFit="0" readingOrder="0"/>
      <protection locked="0" hidden="0"/>
    </dxf>
    <dxf>
      <font>
        <b val="0"/>
        <strike val="0"/>
        <outline val="0"/>
        <shadow val="0"/>
        <u val="none"/>
        <vertAlign val="baseline"/>
        <sz val="12"/>
        <color theme="1"/>
        <name val="Calibri"/>
        <scheme val="minor"/>
      </font>
      <alignment horizontal="center" vertical="center" textRotation="0" wrapText="0" indent="0" justifyLastLine="0" shrinkToFit="0" readingOrder="0"/>
    </dxf>
    <dxf>
      <font>
        <strike val="0"/>
        <outline val="0"/>
        <shadow val="0"/>
        <u val="none"/>
        <vertAlign val="baseline"/>
        <sz val="11"/>
        <color theme="1"/>
        <name val="Calibri"/>
        <scheme val="minor"/>
      </font>
      <alignment horizontal="center" vertical="center" textRotation="0" wrapText="0" indent="0" justifyLastLine="0" shrinkToFit="0" readingOrder="0"/>
    </dxf>
    <dxf>
      <font>
        <strike val="0"/>
        <outline val="0"/>
        <shadow val="0"/>
        <u val="none"/>
        <vertAlign val="baseline"/>
        <sz val="11"/>
        <color theme="1"/>
        <name val="Calibri"/>
        <scheme val="minor"/>
      </font>
      <alignment horizontal="general" vertical="center" textRotation="0" indent="0" justifyLastLine="0" shrinkToFit="0" readingOrder="0"/>
    </dxf>
    <dxf>
      <font>
        <b/>
        <strike val="0"/>
        <outline val="0"/>
        <shadow val="0"/>
        <u val="none"/>
        <vertAlign val="baseline"/>
        <sz val="11"/>
        <color theme="1"/>
        <name val="Calibri"/>
        <scheme val="minor"/>
      </font>
      <alignment horizontal="general" vertical="center" textRotation="0" wrapText="1" indent="0" justifyLastLine="0" shrinkToFit="0" readingOrder="0"/>
    </dxf>
    <dxf>
      <font>
        <b/>
        <strike val="0"/>
        <outline val="0"/>
        <shadow val="0"/>
        <u val="none"/>
        <vertAlign val="baseline"/>
        <sz val="11"/>
        <color theme="0"/>
        <name val="Calibri"/>
        <scheme val="minor"/>
      </font>
      <numFmt numFmtId="30" formatCode="@"/>
      <fill>
        <patternFill patternType="solid">
          <fgColor indexed="64"/>
          <bgColor theme="1" tint="0.499984740745262"/>
        </patternFill>
      </fill>
      <alignment horizontal="left" vertical="center" textRotation="0" wrapText="0" indent="0" justifyLastLine="0" shrinkToFit="0" readingOrder="0"/>
    </dxf>
    <dxf>
      <border outline="0">
        <top style="thin">
          <color theme="6"/>
        </top>
      </border>
    </dxf>
    <dxf>
      <font>
        <strike val="0"/>
        <outline val="0"/>
        <shadow val="0"/>
        <u val="none"/>
        <vertAlign val="baseline"/>
        <sz val="11"/>
        <color theme="1"/>
        <name val="Calibri"/>
        <scheme val="minor"/>
      </font>
    </dxf>
    <dxf>
      <font>
        <b/>
        <i val="0"/>
        <strike val="0"/>
        <condense val="0"/>
        <extend val="0"/>
        <outline val="0"/>
        <shadow val="0"/>
        <u val="none"/>
        <vertAlign val="baseline"/>
        <sz val="11"/>
        <color theme="0"/>
        <name val="Calibri"/>
        <scheme val="minor"/>
      </font>
      <fill>
        <patternFill patternType="solid">
          <fgColor theme="6"/>
          <bgColor theme="6"/>
        </patternFill>
      </fill>
      <alignment horizontal="left" vertical="center" textRotation="0" wrapText="0" relativeIndent="0" justifyLastLine="0" shrinkToFit="0" readingOrder="0"/>
    </dxf>
    <dxf>
      <font>
        <strike val="0"/>
        <outline val="0"/>
        <shadow val="0"/>
        <u val="none"/>
        <vertAlign val="baseline"/>
        <sz val="12"/>
        <color theme="1"/>
        <name val="Calibri"/>
        <scheme val="minor"/>
      </font>
      <alignment horizontal="center" vertical="center" textRotation="0" wrapText="0" indent="0" justifyLastLine="0" shrinkToFit="0" readingOrder="0"/>
    </dxf>
    <dxf>
      <font>
        <strike val="0"/>
        <outline val="0"/>
        <shadow val="0"/>
        <u val="none"/>
        <vertAlign val="baseline"/>
        <sz val="12"/>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12"/>
        <color theme="1"/>
        <name val="Calibri"/>
        <scheme val="minor"/>
      </font>
      <alignment horizontal="center" vertical="center" textRotation="0" wrapText="0" indent="0" justifyLastLine="0" shrinkToFit="0" readingOrder="0"/>
    </dxf>
    <dxf>
      <font>
        <strike val="0"/>
        <outline val="0"/>
        <shadow val="0"/>
        <u val="none"/>
        <vertAlign val="baseline"/>
        <sz val="11"/>
        <color theme="1"/>
      </font>
      <alignment horizontal="center" vertical="center" textRotation="0" wrapText="0" indent="0" justifyLastLine="0" shrinkToFit="0" readingOrder="0"/>
    </dxf>
    <dxf>
      <font>
        <strike val="0"/>
        <outline val="0"/>
        <shadow val="0"/>
        <u val="none"/>
        <vertAlign val="baseline"/>
        <sz val="11"/>
        <color theme="1"/>
        <name val="Calibri"/>
        <scheme val="minor"/>
      </font>
      <alignment horizontal="left" vertical="center" textRotation="0" indent="0" justifyLastLine="0" shrinkToFit="0" readingOrder="0"/>
    </dxf>
    <dxf>
      <font>
        <b/>
        <strike val="0"/>
        <outline val="0"/>
        <shadow val="0"/>
        <u val="none"/>
        <vertAlign val="baseline"/>
        <sz val="11"/>
        <color theme="1"/>
        <name val="Calibri"/>
        <scheme val="minor"/>
      </font>
      <alignment horizontal="left" vertical="center" textRotation="0" wrapText="1" indent="0" justifyLastLine="0" shrinkToFit="0" readingOrder="0"/>
    </dxf>
    <dxf>
      <font>
        <b/>
        <strike val="0"/>
        <outline val="0"/>
        <shadow val="0"/>
        <u val="none"/>
        <vertAlign val="baseline"/>
        <sz val="11"/>
        <color theme="0"/>
        <name val="Calibri"/>
        <scheme val="minor"/>
      </font>
      <numFmt numFmtId="30" formatCode="@"/>
      <fill>
        <patternFill patternType="solid">
          <fgColor indexed="64"/>
          <bgColor theme="1" tint="0.499984740745262"/>
        </patternFill>
      </fill>
      <alignment horizontal="left" vertical="center" textRotation="0" wrapText="0" indent="0" justifyLastLine="0" shrinkToFit="0" readingOrder="0"/>
    </dxf>
    <dxf>
      <border outline="0">
        <top style="thin">
          <color theme="6"/>
        </top>
      </border>
    </dxf>
    <dxf>
      <font>
        <b/>
        <i val="0"/>
        <strike val="0"/>
        <condense val="0"/>
        <extend val="0"/>
        <outline val="0"/>
        <shadow val="0"/>
        <u val="none"/>
        <vertAlign val="baseline"/>
        <sz val="11"/>
        <color theme="0"/>
        <name val="Calibri"/>
        <scheme val="minor"/>
      </font>
      <fill>
        <patternFill patternType="solid">
          <fgColor theme="6"/>
          <bgColor theme="6"/>
        </patternFill>
      </fill>
      <alignment horizontal="left" vertical="center" textRotation="0" wrapText="0" relativeIndent="0" justifyLastLine="0" shrinkToFit="0" readingOrder="0"/>
    </dxf>
    <dxf>
      <font>
        <strike val="0"/>
        <outline val="0"/>
        <shadow val="0"/>
        <u val="none"/>
        <vertAlign val="baseline"/>
        <sz val="12"/>
        <color theme="1"/>
        <name val="Calibri"/>
        <scheme val="minor"/>
      </font>
      <alignment horizontal="center" vertical="center" textRotation="0" wrapText="0" indent="0" justifyLastLine="0" shrinkToFit="0" readingOrder="0"/>
    </dxf>
    <dxf>
      <font>
        <strike val="0"/>
        <outline val="0"/>
        <shadow val="0"/>
        <u val="none"/>
        <vertAlign val="baseline"/>
        <sz val="12"/>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12"/>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9"/>
        <color theme="1"/>
        <name val="Calibri"/>
        <scheme val="minor"/>
      </font>
      <alignment horizontal="center" vertical="center" textRotation="0" wrapText="0" indent="0" justifyLastLine="0" shrinkToFit="0" readingOrder="0"/>
    </dxf>
    <dxf>
      <font>
        <strike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strike val="0"/>
        <outline val="0"/>
        <shadow val="0"/>
        <u val="none"/>
        <vertAlign val="baseline"/>
        <sz val="11"/>
        <color theme="0"/>
        <name val="Calibri"/>
        <scheme val="minor"/>
      </font>
      <numFmt numFmtId="30" formatCode="@"/>
      <fill>
        <patternFill patternType="solid">
          <fgColor indexed="64"/>
          <bgColor theme="1" tint="0.499984740745262"/>
        </patternFill>
      </fill>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font>
        <strike val="0"/>
        <outline val="0"/>
        <shadow val="0"/>
        <u val="none"/>
        <vertAlign val="baseline"/>
        <sz val="12"/>
        <name val="Calibri"/>
        <scheme val="minor"/>
      </font>
      <alignment horizontal="center" vertical="center" textRotation="0" wrapText="0" indent="0" justifyLastLine="0" shrinkToFit="0" readingOrder="0"/>
    </dxf>
    <dxf>
      <font>
        <strike val="0"/>
        <outline val="0"/>
        <shadow val="0"/>
        <u val="none"/>
        <vertAlign val="baseline"/>
        <sz val="12"/>
        <name val="Calibri"/>
        <scheme val="minor"/>
      </font>
      <alignment horizontal="center" vertical="center" textRotation="0" wrapText="0" indent="0" justifyLastLine="0" shrinkToFit="0" readingOrder="0"/>
      <protection locked="0" hidden="0"/>
    </dxf>
    <dxf>
      <font>
        <strike val="0"/>
        <outline val="0"/>
        <shadow val="0"/>
        <u val="none"/>
        <vertAlign val="baseline"/>
        <sz val="12"/>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1"/>
        <color theme="1"/>
        <name val="Verdana"/>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strike val="0"/>
        <outline val="0"/>
        <shadow val="0"/>
        <u val="none"/>
        <vertAlign val="baseline"/>
        <sz val="11"/>
        <color theme="0"/>
        <name val="Calibri"/>
        <scheme val="minor"/>
      </font>
      <numFmt numFmtId="30" formatCode="@"/>
      <fill>
        <patternFill patternType="solid">
          <fgColor indexed="64"/>
          <bgColor theme="1" tint="0.499984740745262"/>
        </patternFill>
      </fill>
      <alignment horizontal="left" vertical="center" textRotation="0" wrapText="0" relativeIndent="0" justifyLastLine="0" shrinkToFit="0" readingOrder="0"/>
    </dxf>
    <dxf>
      <alignment horizontal="left" vertical="center" textRotation="0" wrapText="0" relativeIndent="0" justifyLastLine="0" shrinkToFit="0" readingOrder="0"/>
    </dxf>
    <dxf>
      <alignment horizontal="left" vertical="center" textRotation="0" wrapText="0" relative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id="1" name="Tabelle1" displayName="Tabelle1" ref="A7:G14" totalsRowShown="0" headerRowDxfId="88" dataDxfId="87">
  <autoFilter ref="A7:G14"/>
  <tableColumns count="7">
    <tableColumn id="1" name="Pos." dataDxfId="86"/>
    <tableColumn id="2" name="Beschreibung" dataDxfId="85"/>
    <tableColumn id="3" name="Farbe/Material Präzisierung" dataDxfId="84"/>
    <tableColumn id="7" name="Einheit" dataDxfId="83"/>
    <tableColumn id="4" name="Menge" dataDxfId="82"/>
    <tableColumn id="5" name="EP Netto €" dataDxfId="81" dataCellStyle="Währung"/>
    <tableColumn id="6" name="GP Netto €" dataDxfId="80" dataCellStyle="Währung">
      <calculatedColumnFormula>PRODUCT(Tabelle1[[#This Row],[Menge]],Tabelle1[[#This Row],[EP Netto €]])</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3" name="Tabelle14" displayName="Tabelle14" ref="A6:G10" totalsRowShown="0" headerRowDxfId="79" dataDxfId="78">
  <autoFilter ref="A6:G10"/>
  <tableColumns count="7">
    <tableColumn id="1" name="Pos." dataDxfId="77"/>
    <tableColumn id="2" name="Beschreibung" dataDxfId="76"/>
    <tableColumn id="3" name="Farbe/Material Präzisierung" dataDxfId="75"/>
    <tableColumn id="7" name="Einheit" dataDxfId="74"/>
    <tableColumn id="4" name="Menge" dataDxfId="73"/>
    <tableColumn id="5" name="EP Netto €" dataDxfId="72" dataCellStyle="Währung"/>
    <tableColumn id="6" name="GP Netto €" dataDxfId="71" dataCellStyle="Währung">
      <calculatedColumnFormula>PRODUCT(Tabelle14[[#This Row],[Menge]],Tabelle14[[#This Row],[EP Netto €]])</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6" name="Tabelle6" displayName="Tabelle6" ref="A7:G11" totalsRowShown="0" headerRowDxfId="70" tableBorderDxfId="69">
  <autoFilter ref="A7:G11"/>
  <tableColumns count="7">
    <tableColumn id="1" name="Unterpunkt" dataDxfId="68"/>
    <tableColumn id="2" name="Beschreibung" dataDxfId="67"/>
    <tableColumn id="3" name="Farbe/Material Präzisierung" dataDxfId="66"/>
    <tableColumn id="4" name="Einheit" dataDxfId="65"/>
    <tableColumn id="5" name="Menge" dataDxfId="64"/>
    <tableColumn id="6" name="EP Netto €" dataDxfId="63" dataCellStyle="Währung"/>
    <tableColumn id="7" name="GP Netto €" dataDxfId="62" dataCellStyle="Währung">
      <calculatedColumnFormula>PRODUCT(Tabelle6[[#This Row],[Menge]],Tabelle6[[#This Row],[EP Netto €]])</calculatedColumnFormula>
    </tableColumn>
  </tableColumns>
  <tableStyleInfo name="TableStyleLight11" showFirstColumn="0" showLastColumn="0" showRowStripes="1" showColumnStripes="0"/>
</table>
</file>

<file path=xl/tables/table4.xml><?xml version="1.0" encoding="utf-8"?>
<table xmlns="http://schemas.openxmlformats.org/spreadsheetml/2006/main" id="7" name="Tabelle68" displayName="Tabelle68" ref="A7:G19" totalsRowShown="0" headerRowDxfId="61" dataDxfId="60" tableBorderDxfId="59">
  <autoFilter ref="A7:G19"/>
  <tableColumns count="7">
    <tableColumn id="1" name="Unterpunkt" dataDxfId="58"/>
    <tableColumn id="2" name="Beschreibung" dataDxfId="57"/>
    <tableColumn id="3" name="Farbe/Material Präzisierung" dataDxfId="56"/>
    <tableColumn id="4" name="Einheit" dataDxfId="55"/>
    <tableColumn id="5" name="Menge" dataDxfId="54"/>
    <tableColumn id="6" name="EP Netto €" dataDxfId="53" dataCellStyle="Währung"/>
    <tableColumn id="7" name="GP Netto €" dataDxfId="52" dataCellStyle="Währung">
      <calculatedColumnFormula>PRODUCT(Tabelle68[[#This Row],[Menge]],Tabelle68[[#This Row],[EP Netto €]])</calculatedColumnFormula>
    </tableColumn>
  </tableColumns>
  <tableStyleInfo name="TableStyleLight11" showFirstColumn="0" showLastColumn="0" showRowStripes="1" showColumnStripes="0"/>
</table>
</file>

<file path=xl/tables/table5.xml><?xml version="1.0" encoding="utf-8"?>
<table xmlns="http://schemas.openxmlformats.org/spreadsheetml/2006/main" id="8" name="Tabelle8" displayName="Tabelle8" ref="A7:G21" totalsRowShown="0" headerRowDxfId="51">
  <autoFilter ref="A7:G21"/>
  <tableColumns count="7">
    <tableColumn id="1" name="Unterpunkt" dataDxfId="50"/>
    <tableColumn id="2" name="Beschreibung" dataDxfId="49"/>
    <tableColumn id="3" name="Farbe/Material Präzisierung" dataDxfId="48"/>
    <tableColumn id="4" name="Einheit" dataDxfId="47"/>
    <tableColumn id="5" name="Menge" dataDxfId="46"/>
    <tableColumn id="6" name="EP Netto €" dataDxfId="45" dataCellStyle="Währung"/>
    <tableColumn id="7" name="GP Netto €" dataDxfId="44" dataCellStyle="Währung">
      <calculatedColumnFormula>PRODUCT(Tabelle8[[#This Row],[EP Netto €]],Tabelle8[[#This Row],[Menge]])</calculatedColumnFormula>
    </tableColumn>
  </tableColumns>
  <tableStyleInfo name="TableStyleLight11" showFirstColumn="0" showLastColumn="0" showRowStripes="1" showColumnStripes="0"/>
</table>
</file>

<file path=xl/tables/table6.xml><?xml version="1.0" encoding="utf-8"?>
<table xmlns="http://schemas.openxmlformats.org/spreadsheetml/2006/main" id="2" name="Tabelle2" displayName="Tabelle2" ref="A7:G16" totalsRowShown="0" headerRowDxfId="43">
  <autoFilter ref="A7:G16"/>
  <tableColumns count="7">
    <tableColumn id="1" name="Unterpunkt" dataDxfId="42"/>
    <tableColumn id="2" name="Beschreibung" dataDxfId="41"/>
    <tableColumn id="3" name="Farbe/Material Präzisierung" dataDxfId="40"/>
    <tableColumn id="4" name="Einheit" dataDxfId="39"/>
    <tableColumn id="5" name="Menge" dataDxfId="38"/>
    <tableColumn id="6" name="EP Netto €" dataDxfId="37" dataCellStyle="Währung"/>
    <tableColumn id="7" name="GP Netto €" dataDxfId="36" dataCellStyle="Währung">
      <calculatedColumnFormula>PRODUCT(Tabelle2[[#This Row],[EP Netto €]],Tabelle2[[#This Row],[Menge]])</calculatedColumnFormula>
    </tableColumn>
  </tableColumns>
  <tableStyleInfo name="TableStyleLight11" showFirstColumn="0" showLastColumn="0" showRowStripes="1" showColumnStripes="0"/>
</table>
</file>

<file path=xl/tables/table7.xml><?xml version="1.0" encoding="utf-8"?>
<table xmlns="http://schemas.openxmlformats.org/spreadsheetml/2006/main" id="4" name="Tabelle4" displayName="Tabelle4" ref="A7:G12" totalsRowShown="0" headerRowDxfId="35" dataDxfId="34" tableBorderDxfId="33">
  <autoFilter ref="A7:G12"/>
  <tableColumns count="7">
    <tableColumn id="1" name="Unterpunkt" dataDxfId="32"/>
    <tableColumn id="2" name="Beschreibung" dataDxfId="31"/>
    <tableColumn id="3" name="Farbe/Material Präzisierung" dataDxfId="30"/>
    <tableColumn id="4" name="Einheit" dataDxfId="29"/>
    <tableColumn id="5" name="Menge" dataDxfId="28"/>
    <tableColumn id="6" name="EP Netto €" dataDxfId="27" dataCellStyle="Währung"/>
    <tableColumn id="7" name="GP Netto €" dataDxfId="26" dataCellStyle="Währung">
      <calculatedColumnFormula>PRODUCT(E8,F8)</calculatedColumnFormula>
    </tableColumn>
  </tableColumns>
  <tableStyleInfo name="TableStyleLight11" showFirstColumn="0" showLastColumn="0" showRowStripes="1" showColumnStripes="0"/>
</table>
</file>

<file path=xl/tables/table8.xml><?xml version="1.0" encoding="utf-8"?>
<table xmlns="http://schemas.openxmlformats.org/spreadsheetml/2006/main" id="5" name="Tabelle5" displayName="Tabelle5" ref="A7:G8" totalsRowShown="0" headerRowDxfId="25" dataDxfId="24" tableBorderDxfId="23">
  <autoFilter ref="A7:G8"/>
  <tableColumns count="7">
    <tableColumn id="1" name="Unterpunkt" dataDxfId="22"/>
    <tableColumn id="2" name="Beschreibung" dataDxfId="21"/>
    <tableColumn id="3" name="Farbe/Material Präzisierung" dataDxfId="20"/>
    <tableColumn id="4" name="Einheit" dataDxfId="19"/>
    <tableColumn id="5" name="Menge" dataDxfId="18"/>
    <tableColumn id="6" name="EP Netto €" dataDxfId="17" dataCellStyle="Währung"/>
    <tableColumn id="7" name="GP Netto €" dataDxfId="16" dataCellStyle="Währung">
      <calculatedColumnFormula>PRODUCT(E8,F8)</calculatedColumnFormula>
    </tableColumn>
  </tableColumns>
  <tableStyleInfo name="TableStyleLight11" showFirstColumn="0" showLastColumn="0" showRowStripes="1" showColumnStripes="0"/>
</table>
</file>

<file path=xl/tables/table9.xml><?xml version="1.0" encoding="utf-8"?>
<table xmlns="http://schemas.openxmlformats.org/spreadsheetml/2006/main" id="9" name="Tabelle9" displayName="Tabelle9" ref="A7:G11" totalsRowShown="0" headerRowDxfId="15">
  <autoFilter ref="A7:G11"/>
  <tableColumns count="7">
    <tableColumn id="1" name="Unterpunkt" dataDxfId="14"/>
    <tableColumn id="2" name="Beschreibung" dataDxfId="13"/>
    <tableColumn id="3" name="Farbe/Material Präzisierung" dataDxfId="12"/>
    <tableColumn id="4" name="Einheit" dataDxfId="11"/>
    <tableColumn id="5" name="Menge" dataDxfId="10"/>
    <tableColumn id="6" name="EP Netto €" dataDxfId="9" dataCellStyle="Währung"/>
    <tableColumn id="7" name="GP Netto €" dataDxfId="8" dataCellStyle="Währung">
      <calculatedColumnFormula>PRODUCT(E8,F8)</calculatedColumnFormula>
    </tableColumn>
  </tableColumns>
  <tableStyleInfo name="TableStyleLight11" showFirstColumn="0" showLastColumn="0" showRowStripes="1" showColumnStripes="0"/>
</table>
</file>

<file path=xl/tables/table10.xml><?xml version="1.0" encoding="utf-8"?>
<table xmlns="http://schemas.openxmlformats.org/spreadsheetml/2006/main" id="10" name="Tabelle911" displayName="Tabelle911" ref="A7:G21" totalsRowShown="0" headerRowDxfId="7">
  <autoFilter ref="A7:G21"/>
  <tableColumns count="7">
    <tableColumn id="1" name="Unterpunkt" dataDxfId="6"/>
    <tableColumn id="2" name="Beschreibung" dataDxfId="5"/>
    <tableColumn id="3" name="Farbe/Material Präzisierung" dataDxfId="4"/>
    <tableColumn id="4" name="Einheit" dataDxfId="3"/>
    <tableColumn id="5" name="Menge" dataDxfId="2"/>
    <tableColumn id="6" name="EP Netto €" dataDxfId="1" dataCellStyle="Währung"/>
    <tableColumn id="7" name="GP Netto €" dataDxfId="0" dataCellStyle="Währung">
      <calculatedColumnFormula>PRODUCT(E8,F8)</calculatedColumnFormula>
    </tableColumn>
  </tableColumns>
  <tableStyleInfo name="TableStyleLight1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I15"/>
  <sheetViews>
    <sheetView tabSelected="1" view="pageLayout" zoomScale="70" zoomScaleNormal="85" zoomScalePageLayoutView="70" workbookViewId="0">
      <selection sqref="A1:B1"/>
    </sheetView>
  </sheetViews>
  <sheetFormatPr baseColWidth="10" defaultRowHeight="15" x14ac:dyDescent="0.25"/>
  <cols>
    <col min="1" max="1" width="18.28515625" customWidth="1"/>
    <col min="2" max="2" width="35.28515625" bestFit="1" customWidth="1"/>
    <col min="3" max="3" width="33.28515625" bestFit="1" customWidth="1"/>
    <col min="4" max="4" width="20.7109375" bestFit="1" customWidth="1"/>
    <col min="5" max="5" width="23.5703125" customWidth="1"/>
    <col min="6" max="6" width="17.85546875" customWidth="1"/>
  </cols>
  <sheetData>
    <row r="1" spans="1:9" x14ac:dyDescent="0.25">
      <c r="A1" s="114"/>
      <c r="B1" s="114"/>
      <c r="G1" s="24"/>
      <c r="H1" s="110"/>
      <c r="I1" s="110"/>
    </row>
    <row r="3" spans="1:9" ht="210" x14ac:dyDescent="0.25">
      <c r="A3" s="83" t="s">
        <v>187</v>
      </c>
      <c r="B3" s="89" t="s">
        <v>310</v>
      </c>
      <c r="C3" s="122" t="s">
        <v>311</v>
      </c>
      <c r="D3" s="123"/>
      <c r="E3" s="123"/>
      <c r="F3" s="124"/>
    </row>
    <row r="4" spans="1:9" ht="18.75" x14ac:dyDescent="0.3">
      <c r="A4" s="115" t="s">
        <v>42</v>
      </c>
      <c r="B4" s="116"/>
      <c r="C4" s="116"/>
      <c r="D4" s="116"/>
      <c r="E4" s="116"/>
      <c r="F4" s="117"/>
    </row>
    <row r="5" spans="1:9" x14ac:dyDescent="0.25">
      <c r="A5" s="26" t="s">
        <v>43</v>
      </c>
      <c r="B5" s="64" t="s">
        <v>284</v>
      </c>
      <c r="C5" s="26" t="s">
        <v>46</v>
      </c>
      <c r="D5" s="118" t="s">
        <v>189</v>
      </c>
      <c r="E5" s="118"/>
      <c r="F5" s="119"/>
    </row>
    <row r="6" spans="1:9" x14ac:dyDescent="0.25">
      <c r="A6" s="26" t="s">
        <v>44</v>
      </c>
      <c r="B6" s="64" t="s">
        <v>294</v>
      </c>
      <c r="C6" s="26" t="s">
        <v>47</v>
      </c>
      <c r="D6" s="74">
        <v>5</v>
      </c>
      <c r="E6" s="28" t="s">
        <v>49</v>
      </c>
      <c r="F6" s="77" t="s">
        <v>295</v>
      </c>
    </row>
    <row r="7" spans="1:9" x14ac:dyDescent="0.25">
      <c r="A7" s="26" t="s">
        <v>45</v>
      </c>
      <c r="B7" s="77" t="s">
        <v>217</v>
      </c>
      <c r="C7" s="26" t="s">
        <v>48</v>
      </c>
      <c r="D7" s="120" t="s">
        <v>296</v>
      </c>
      <c r="E7" s="120"/>
      <c r="F7" s="121"/>
    </row>
    <row r="8" spans="1:9" ht="18.75" x14ac:dyDescent="0.3">
      <c r="A8" s="115" t="s">
        <v>50</v>
      </c>
      <c r="B8" s="116"/>
      <c r="C8" s="116"/>
      <c r="D8" s="116"/>
      <c r="E8" s="116"/>
      <c r="F8" s="117"/>
    </row>
    <row r="9" spans="1:9" ht="120" x14ac:dyDescent="0.25">
      <c r="A9" s="27" t="s">
        <v>53</v>
      </c>
      <c r="B9" s="71" t="s">
        <v>283</v>
      </c>
      <c r="C9" s="65" t="s">
        <v>51</v>
      </c>
      <c r="D9" s="86" t="s">
        <v>297</v>
      </c>
      <c r="E9" s="65" t="s">
        <v>52</v>
      </c>
      <c r="F9" s="72" t="s">
        <v>298</v>
      </c>
    </row>
    <row r="10" spans="1:9" ht="235.5" customHeight="1" x14ac:dyDescent="0.25">
      <c r="A10" s="29" t="s">
        <v>54</v>
      </c>
      <c r="B10" s="111" t="s">
        <v>215</v>
      </c>
      <c r="C10" s="112"/>
      <c r="D10" s="112"/>
      <c r="E10" s="112"/>
      <c r="F10" s="113"/>
    </row>
    <row r="11" spans="1:9" ht="148.5" customHeight="1" x14ac:dyDescent="0.25"/>
    <row r="12" spans="1:9" ht="148.5" customHeight="1" x14ac:dyDescent="0.25"/>
    <row r="13" spans="1:9" ht="148.5" customHeight="1" x14ac:dyDescent="0.25"/>
    <row r="14" spans="1:9" ht="148.5" customHeight="1" x14ac:dyDescent="0.25"/>
    <row r="15" spans="1:9" ht="148.5" customHeight="1" x14ac:dyDescent="0.25"/>
  </sheetData>
  <mergeCells count="8">
    <mergeCell ref="H1:I1"/>
    <mergeCell ref="B10:F10"/>
    <mergeCell ref="A1:B1"/>
    <mergeCell ref="A4:F4"/>
    <mergeCell ref="A8:F8"/>
    <mergeCell ref="D5:F5"/>
    <mergeCell ref="D7:F7"/>
    <mergeCell ref="C3:F3"/>
  </mergeCells>
  <pageMargins left="0.70866141732283472" right="0.70866141732283472" top="0.78740157480314965" bottom="0.78740157480314965" header="0.31496062992125984" footer="0.31496062992125984"/>
  <pageSetup paperSize="9" scale="70" orientation="landscape" r:id="rId1"/>
  <headerFooter>
    <oddHeader xml:space="preserve">&amp;L©KÜGLEDESIGN 2016 
</oddHeader>
    <oddFooter>&amp;CMappe 1 von 12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36"/>
  <sheetViews>
    <sheetView view="pageLayout" zoomScale="70" zoomScaleNormal="100" zoomScalePageLayoutView="70" workbookViewId="0">
      <selection activeCell="C16" sqref="C16"/>
    </sheetView>
  </sheetViews>
  <sheetFormatPr baseColWidth="10" defaultRowHeight="15" x14ac:dyDescent="0.25"/>
  <cols>
    <col min="1" max="1" width="15" bestFit="1" customWidth="1"/>
    <col min="2" max="2" width="47.85546875" bestFit="1" customWidth="1"/>
    <col min="3" max="3" width="22" bestFit="1" customWidth="1"/>
  </cols>
  <sheetData>
    <row r="1" spans="1:7" x14ac:dyDescent="0.25">
      <c r="A1" s="114"/>
      <c r="B1" s="114"/>
      <c r="F1" s="125"/>
      <c r="G1" s="125"/>
    </row>
    <row r="3" spans="1:7" ht="18.75" x14ac:dyDescent="0.3">
      <c r="A3" s="44"/>
      <c r="B3" s="21" t="s">
        <v>0</v>
      </c>
      <c r="C3" s="21" t="s">
        <v>1</v>
      </c>
    </row>
    <row r="4" spans="1:7" x14ac:dyDescent="0.25">
      <c r="A4" s="45" t="s">
        <v>2</v>
      </c>
      <c r="B4" s="1" t="s">
        <v>11</v>
      </c>
      <c r="C4" s="4">
        <f>'1.'!G16</f>
        <v>0</v>
      </c>
    </row>
    <row r="5" spans="1:7" x14ac:dyDescent="0.25">
      <c r="A5" s="45" t="s">
        <v>3</v>
      </c>
      <c r="B5" s="1" t="s">
        <v>40</v>
      </c>
      <c r="C5" s="4">
        <f>'2.'!G12</f>
        <v>0</v>
      </c>
    </row>
    <row r="6" spans="1:7" x14ac:dyDescent="0.25">
      <c r="A6" s="45" t="s">
        <v>4</v>
      </c>
      <c r="B6" s="1" t="s">
        <v>12</v>
      </c>
      <c r="C6" s="23">
        <f>'3.'!G13</f>
        <v>0</v>
      </c>
    </row>
    <row r="7" spans="1:7" x14ac:dyDescent="0.25">
      <c r="A7" s="45" t="s">
        <v>5</v>
      </c>
      <c r="B7" s="1" t="s">
        <v>13</v>
      </c>
      <c r="C7" s="23">
        <f>'4.'!G21</f>
        <v>0</v>
      </c>
    </row>
    <row r="8" spans="1:7" x14ac:dyDescent="0.25">
      <c r="A8" s="45" t="s">
        <v>6</v>
      </c>
      <c r="B8" s="1" t="s">
        <v>14</v>
      </c>
      <c r="C8" s="23">
        <f>'5.'!G23</f>
        <v>0</v>
      </c>
    </row>
    <row r="9" spans="1:7" x14ac:dyDescent="0.25">
      <c r="A9" s="45" t="s">
        <v>7</v>
      </c>
      <c r="B9" s="1" t="s">
        <v>15</v>
      </c>
      <c r="C9" s="23">
        <f>'6.'!G18</f>
        <v>0</v>
      </c>
    </row>
    <row r="10" spans="1:7" x14ac:dyDescent="0.25">
      <c r="A10" s="45" t="s">
        <v>8</v>
      </c>
      <c r="B10" s="1" t="s">
        <v>16</v>
      </c>
      <c r="C10" s="23">
        <f>'7.'!G14</f>
        <v>0</v>
      </c>
    </row>
    <row r="11" spans="1:7" x14ac:dyDescent="0.25">
      <c r="A11" s="45" t="s">
        <v>9</v>
      </c>
      <c r="B11" s="1" t="s">
        <v>17</v>
      </c>
      <c r="C11" s="23">
        <f>'8.'!G10</f>
        <v>0</v>
      </c>
    </row>
    <row r="12" spans="1:7" x14ac:dyDescent="0.25">
      <c r="A12" s="45" t="s">
        <v>10</v>
      </c>
      <c r="B12" s="1" t="s">
        <v>18</v>
      </c>
      <c r="C12" s="23">
        <f>'9.'!G13</f>
        <v>0</v>
      </c>
    </row>
    <row r="13" spans="1:7" x14ac:dyDescent="0.25">
      <c r="A13" s="109" t="s">
        <v>176</v>
      </c>
      <c r="B13" s="108" t="s">
        <v>177</v>
      </c>
      <c r="C13" s="99">
        <f>'10.'!G23</f>
        <v>0</v>
      </c>
      <c r="D13" s="126" t="s">
        <v>308</v>
      </c>
      <c r="E13" s="110"/>
      <c r="F13" s="110"/>
    </row>
    <row r="14" spans="1:7" x14ac:dyDescent="0.25">
      <c r="C14" s="5"/>
    </row>
    <row r="15" spans="1:7" ht="18.75" x14ac:dyDescent="0.3">
      <c r="B15" s="2" t="s">
        <v>154</v>
      </c>
      <c r="C15" s="4">
        <f>SUM(C4:C12)</f>
        <v>0</v>
      </c>
    </row>
    <row r="16" spans="1:7" x14ac:dyDescent="0.25">
      <c r="C16" s="9"/>
    </row>
    <row r="19" spans="1:3" ht="18.75" x14ac:dyDescent="0.3">
      <c r="A19" s="3"/>
      <c r="B19" s="3"/>
    </row>
    <row r="20" spans="1:3" ht="15" customHeight="1" x14ac:dyDescent="0.25">
      <c r="B20" s="9"/>
      <c r="C20" s="9"/>
    </row>
    <row r="21" spans="1:3" x14ac:dyDescent="0.25">
      <c r="B21" s="9"/>
      <c r="C21" s="9"/>
    </row>
    <row r="22" spans="1:3" x14ac:dyDescent="0.25">
      <c r="B22" s="9"/>
      <c r="C22" s="9"/>
    </row>
    <row r="23" spans="1:3" x14ac:dyDescent="0.25">
      <c r="B23" s="9"/>
      <c r="C23" s="9"/>
    </row>
    <row r="24" spans="1:3" x14ac:dyDescent="0.25">
      <c r="B24" s="9"/>
      <c r="C24" s="9"/>
    </row>
    <row r="25" spans="1:3" x14ac:dyDescent="0.25">
      <c r="B25" s="9"/>
      <c r="C25" s="9"/>
    </row>
    <row r="26" spans="1:3" x14ac:dyDescent="0.25">
      <c r="B26" s="9"/>
      <c r="C26" s="9"/>
    </row>
    <row r="27" spans="1:3" x14ac:dyDescent="0.25">
      <c r="B27" s="9"/>
      <c r="C27" s="9"/>
    </row>
    <row r="28" spans="1:3" x14ac:dyDescent="0.25">
      <c r="B28" s="9"/>
      <c r="C28" s="9"/>
    </row>
    <row r="29" spans="1:3" x14ac:dyDescent="0.25">
      <c r="B29" s="9"/>
      <c r="C29" s="9"/>
    </row>
    <row r="30" spans="1:3" x14ac:dyDescent="0.25">
      <c r="B30" s="9"/>
      <c r="C30" s="9"/>
    </row>
    <row r="31" spans="1:3" x14ac:dyDescent="0.25">
      <c r="B31" s="9"/>
      <c r="C31" s="9"/>
    </row>
    <row r="32" spans="1:3" x14ac:dyDescent="0.25">
      <c r="B32" s="9"/>
      <c r="C32" s="9"/>
    </row>
    <row r="33" spans="1:3" x14ac:dyDescent="0.25">
      <c r="B33" s="9"/>
      <c r="C33" s="9"/>
    </row>
    <row r="34" spans="1:3" x14ac:dyDescent="0.25">
      <c r="B34" s="9"/>
      <c r="C34" s="9"/>
    </row>
    <row r="35" spans="1:3" x14ac:dyDescent="0.25">
      <c r="A35" s="7"/>
    </row>
    <row r="36" spans="1:3" x14ac:dyDescent="0.25">
      <c r="A36" s="6"/>
    </row>
  </sheetData>
  <mergeCells count="3">
    <mergeCell ref="A1:B1"/>
    <mergeCell ref="F1:G1"/>
    <mergeCell ref="D13:F13"/>
  </mergeCells>
  <pageMargins left="0.7" right="0.7" top="0.78740157499999996" bottom="0.78740157499999996" header="0.3" footer="0.3"/>
  <pageSetup paperSize="9" orientation="landscape" r:id="rId1"/>
  <headerFooter>
    <oddHeader xml:space="preserve">&amp;L&amp;8©KÜGLEDESIGN 2018 
&amp;R&amp;8
</oddHeader>
    <oddFooter xml:space="preserve">&amp;C&amp;8Mappe 2 von 12&amp;R&amp;8Signatur Bieter:__________________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J21"/>
  <sheetViews>
    <sheetView view="pageLayout" zoomScale="70" zoomScaleNormal="60" zoomScalePageLayoutView="70" workbookViewId="0">
      <selection activeCell="C12" sqref="C12"/>
    </sheetView>
  </sheetViews>
  <sheetFormatPr baseColWidth="10" defaultRowHeight="15" x14ac:dyDescent="0.25"/>
  <cols>
    <col min="1" max="1" width="6.7109375" customWidth="1"/>
    <col min="2" max="2" width="24" customWidth="1"/>
    <col min="3" max="3" width="93.28515625" customWidth="1"/>
    <col min="4" max="5" width="12.85546875" customWidth="1"/>
    <col min="6" max="6" width="14.5703125" customWidth="1"/>
    <col min="7" max="7" width="14.85546875" customWidth="1"/>
  </cols>
  <sheetData>
    <row r="1" spans="1:10" x14ac:dyDescent="0.25">
      <c r="A1" s="114"/>
      <c r="B1" s="114"/>
      <c r="F1" s="110"/>
      <c r="G1" s="110"/>
    </row>
    <row r="4" spans="1:10" ht="15" customHeight="1" x14ac:dyDescent="0.25">
      <c r="A4" s="130" t="s">
        <v>2</v>
      </c>
      <c r="B4" s="134" t="s">
        <v>11</v>
      </c>
      <c r="C4" s="135"/>
    </row>
    <row r="5" spans="1:10" ht="15" customHeight="1" x14ac:dyDescent="0.25">
      <c r="A5" s="131"/>
      <c r="B5" s="136"/>
      <c r="C5" s="137"/>
    </row>
    <row r="6" spans="1:10" ht="160.5" customHeight="1" x14ac:dyDescent="0.25">
      <c r="A6" s="132" t="s">
        <v>136</v>
      </c>
      <c r="B6" s="132"/>
      <c r="C6" s="132"/>
      <c r="D6" s="132"/>
      <c r="E6" s="132"/>
      <c r="F6" s="132"/>
      <c r="G6" s="133"/>
      <c r="H6" s="13"/>
      <c r="I6" s="13"/>
      <c r="J6" s="13"/>
    </row>
    <row r="7" spans="1:10" x14ac:dyDescent="0.25">
      <c r="A7" s="14" t="s">
        <v>137</v>
      </c>
      <c r="B7" s="14" t="s">
        <v>25</v>
      </c>
      <c r="C7" s="14" t="s">
        <v>26</v>
      </c>
      <c r="D7" s="14" t="s">
        <v>30</v>
      </c>
      <c r="E7" s="14" t="s">
        <v>27</v>
      </c>
      <c r="F7" s="14" t="s">
        <v>28</v>
      </c>
      <c r="G7" s="14" t="s">
        <v>29</v>
      </c>
    </row>
    <row r="8" spans="1:10" ht="112.5" customHeight="1" x14ac:dyDescent="0.25">
      <c r="A8" s="20" t="s">
        <v>19</v>
      </c>
      <c r="B8" s="46" t="s">
        <v>149</v>
      </c>
      <c r="C8" s="37" t="s">
        <v>56</v>
      </c>
      <c r="D8" s="42" t="s">
        <v>33</v>
      </c>
      <c r="E8" s="50">
        <v>258</v>
      </c>
      <c r="F8" s="90">
        <v>0</v>
      </c>
      <c r="G8" s="49">
        <f>PRODUCT(Tabelle1[[#This Row],[Menge]],Tabelle1[[#This Row],[EP Netto €]])</f>
        <v>0</v>
      </c>
    </row>
    <row r="9" spans="1:10" ht="50.25" customHeight="1" x14ac:dyDescent="0.25">
      <c r="A9" s="20" t="s">
        <v>20</v>
      </c>
      <c r="B9" s="46" t="s">
        <v>31</v>
      </c>
      <c r="C9" s="37" t="s">
        <v>148</v>
      </c>
      <c r="D9" s="43" t="s">
        <v>34</v>
      </c>
      <c r="E9" s="50">
        <v>67</v>
      </c>
      <c r="F9" s="90">
        <v>0</v>
      </c>
      <c r="G9" s="49">
        <f>PRODUCT(Tabelle1[[#This Row],[Menge]],Tabelle1[[#This Row],[EP Netto €]])</f>
        <v>0</v>
      </c>
    </row>
    <row r="10" spans="1:10" ht="50.25" customHeight="1" x14ac:dyDescent="0.25">
      <c r="A10" s="20" t="s">
        <v>21</v>
      </c>
      <c r="B10" s="32" t="s">
        <v>272</v>
      </c>
      <c r="C10" s="13" t="s">
        <v>273</v>
      </c>
      <c r="D10" s="104" t="s">
        <v>33</v>
      </c>
      <c r="E10" s="105">
        <v>31.5</v>
      </c>
      <c r="F10" s="96">
        <v>0</v>
      </c>
      <c r="G10" s="97">
        <f>PRODUCT(Tabelle1[[#This Row],[Menge]],Tabelle1[[#This Row],[EP Netto €]])</f>
        <v>0</v>
      </c>
    </row>
    <row r="11" spans="1:10" ht="48.75" customHeight="1" x14ac:dyDescent="0.25">
      <c r="A11" s="20" t="s">
        <v>21</v>
      </c>
      <c r="B11" s="66" t="s">
        <v>285</v>
      </c>
      <c r="C11" s="67" t="s">
        <v>193</v>
      </c>
      <c r="D11" s="84" t="s">
        <v>33</v>
      </c>
      <c r="E11" s="50">
        <v>145.5</v>
      </c>
      <c r="F11" s="91">
        <v>0</v>
      </c>
      <c r="G11" s="70">
        <f>PRODUCT(Tabelle1[[#This Row],[Menge]],Tabelle1[[#This Row],[EP Netto €]])</f>
        <v>0</v>
      </c>
    </row>
    <row r="12" spans="1:10" ht="48.75" customHeight="1" x14ac:dyDescent="0.25">
      <c r="A12" s="20" t="s">
        <v>22</v>
      </c>
      <c r="B12" s="66" t="s">
        <v>192</v>
      </c>
      <c r="C12" s="67" t="s">
        <v>194</v>
      </c>
      <c r="D12" s="84" t="s">
        <v>33</v>
      </c>
      <c r="E12" s="50">
        <v>81</v>
      </c>
      <c r="F12" s="92">
        <v>0</v>
      </c>
      <c r="G12" s="75">
        <f>PRODUCT(Tabelle1[[#This Row],[Menge]],Tabelle1[[#This Row],[EP Netto €]])</f>
        <v>0</v>
      </c>
    </row>
    <row r="13" spans="1:10" ht="43.5" customHeight="1" x14ac:dyDescent="0.25">
      <c r="A13" s="20" t="s">
        <v>23</v>
      </c>
      <c r="B13" s="66" t="s">
        <v>32</v>
      </c>
      <c r="C13" s="67" t="s">
        <v>57</v>
      </c>
      <c r="D13" s="43" t="s">
        <v>35</v>
      </c>
      <c r="E13" s="50">
        <v>2</v>
      </c>
      <c r="F13" s="90">
        <v>0</v>
      </c>
      <c r="G13" s="49">
        <f>PRODUCT(Tabelle1[[#This Row],[Menge]],Tabelle1[[#This Row],[EP Netto €]])</f>
        <v>0</v>
      </c>
    </row>
    <row r="14" spans="1:10" ht="43.5" customHeight="1" x14ac:dyDescent="0.25">
      <c r="A14" s="20" t="s">
        <v>24</v>
      </c>
      <c r="B14" s="32" t="s">
        <v>185</v>
      </c>
      <c r="C14" s="13" t="s">
        <v>186</v>
      </c>
      <c r="D14" s="78" t="s">
        <v>33</v>
      </c>
      <c r="E14" s="50">
        <v>20</v>
      </c>
      <c r="F14" s="93">
        <v>0</v>
      </c>
      <c r="G14" s="79">
        <f>PRODUCT(Tabelle1[[#This Row],[Menge]],Tabelle1[[#This Row],[EP Netto €]])</f>
        <v>0</v>
      </c>
    </row>
    <row r="15" spans="1:10" x14ac:dyDescent="0.25">
      <c r="A15" s="15"/>
      <c r="B15" s="46"/>
      <c r="C15" s="14"/>
      <c r="D15" s="14"/>
      <c r="E15" s="85"/>
      <c r="F15" s="14"/>
      <c r="G15" s="22"/>
    </row>
    <row r="16" spans="1:10" ht="15.75" x14ac:dyDescent="0.25">
      <c r="A16" s="15"/>
      <c r="B16" s="14"/>
      <c r="C16" s="37"/>
      <c r="D16" s="127" t="s">
        <v>139</v>
      </c>
      <c r="E16" s="128"/>
      <c r="F16" s="129"/>
      <c r="G16" s="52">
        <f>SUM(Tabelle1[GP Netto €])</f>
        <v>0</v>
      </c>
    </row>
    <row r="17" spans="1:7" x14ac:dyDescent="0.25">
      <c r="A17" s="15"/>
      <c r="B17" s="14"/>
      <c r="C17" s="14"/>
      <c r="D17" s="14"/>
      <c r="E17" s="14"/>
      <c r="F17" s="14"/>
      <c r="G17" s="14"/>
    </row>
    <row r="18" spans="1:7" x14ac:dyDescent="0.25">
      <c r="A18" s="15"/>
      <c r="B18" s="14"/>
      <c r="C18" s="14"/>
      <c r="D18" s="14"/>
      <c r="E18" s="14"/>
      <c r="F18" s="14"/>
      <c r="G18" s="14"/>
    </row>
    <row r="19" spans="1:7" x14ac:dyDescent="0.25">
      <c r="A19" s="15"/>
      <c r="B19" s="14"/>
      <c r="C19" s="14"/>
      <c r="D19" s="14"/>
      <c r="E19" s="14"/>
      <c r="F19" s="14"/>
      <c r="G19" s="14"/>
    </row>
    <row r="20" spans="1:7" x14ac:dyDescent="0.25">
      <c r="A20" s="15"/>
      <c r="B20" s="14"/>
      <c r="C20" s="14"/>
      <c r="D20" s="14"/>
      <c r="E20" s="14"/>
      <c r="F20" s="14"/>
      <c r="G20" s="14"/>
    </row>
    <row r="21" spans="1:7" x14ac:dyDescent="0.25">
      <c r="A21" s="14"/>
      <c r="B21" s="14"/>
      <c r="C21" s="14"/>
      <c r="D21" s="14"/>
      <c r="E21" s="14"/>
      <c r="F21" s="14"/>
      <c r="G21" s="14"/>
    </row>
  </sheetData>
  <mergeCells count="6">
    <mergeCell ref="D16:F16"/>
    <mergeCell ref="A4:A5"/>
    <mergeCell ref="A1:B1"/>
    <mergeCell ref="A6:G6"/>
    <mergeCell ref="B4:C5"/>
    <mergeCell ref="F1:G1"/>
  </mergeCells>
  <phoneticPr fontId="29" type="noConversion"/>
  <pageMargins left="0.70866141732283472" right="0.70866141732283472" top="0.78740157480314965" bottom="0.78740157480314965" header="0.31496062992125984" footer="0.31496062992125984"/>
  <pageSetup paperSize="9" scale="70" fitToHeight="0" orientation="landscape" r:id="rId1"/>
  <headerFooter>
    <oddHeader xml:space="preserve">&amp;L©KÜGLEDESIGN 2018 
</oddHeader>
    <oddFooter xml:space="preserve">&amp;CMappe 3 von 12&amp;RSignatur Bieter:__________________        </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18"/>
  <sheetViews>
    <sheetView showWhiteSpace="0" view="pageLayout" zoomScale="70" zoomScaleNormal="80" zoomScalePageLayoutView="70" workbookViewId="0">
      <selection sqref="A1:B1"/>
    </sheetView>
  </sheetViews>
  <sheetFormatPr baseColWidth="10" defaultRowHeight="15" x14ac:dyDescent="0.25"/>
  <cols>
    <col min="1" max="1" width="6.5703125" customWidth="1"/>
    <col min="2" max="2" width="24" customWidth="1"/>
    <col min="3" max="3" width="93.140625" customWidth="1"/>
    <col min="4" max="5" width="12" customWidth="1"/>
    <col min="6" max="6" width="14.7109375" customWidth="1"/>
    <col min="7" max="7" width="14.5703125" customWidth="1"/>
  </cols>
  <sheetData>
    <row r="1" spans="1:7" x14ac:dyDescent="0.25">
      <c r="A1" s="114"/>
      <c r="B1" s="114"/>
      <c r="F1" s="147"/>
      <c r="G1" s="147"/>
    </row>
    <row r="3" spans="1:7" ht="15" customHeight="1" x14ac:dyDescent="0.25">
      <c r="A3" s="140" t="s">
        <v>3</v>
      </c>
      <c r="B3" s="143" t="s">
        <v>40</v>
      </c>
      <c r="C3" s="144"/>
    </row>
    <row r="4" spans="1:7" ht="21" customHeight="1" x14ac:dyDescent="0.25">
      <c r="A4" s="141"/>
      <c r="B4" s="145"/>
      <c r="C4" s="146"/>
    </row>
    <row r="5" spans="1:7" ht="189.75" customHeight="1" x14ac:dyDescent="0.25">
      <c r="A5" s="138" t="s">
        <v>58</v>
      </c>
      <c r="B5" s="139"/>
      <c r="C5" s="139"/>
      <c r="D5" s="139"/>
      <c r="E5" s="139"/>
      <c r="F5" s="139"/>
      <c r="G5" s="139"/>
    </row>
    <row r="6" spans="1:7" x14ac:dyDescent="0.25">
      <c r="A6" s="14" t="s">
        <v>137</v>
      </c>
      <c r="B6" s="14" t="s">
        <v>25</v>
      </c>
      <c r="C6" s="14" t="s">
        <v>26</v>
      </c>
      <c r="D6" s="14" t="s">
        <v>30</v>
      </c>
      <c r="E6" s="14" t="s">
        <v>27</v>
      </c>
      <c r="F6" s="14" t="s">
        <v>28</v>
      </c>
      <c r="G6" s="14" t="s">
        <v>29</v>
      </c>
    </row>
    <row r="7" spans="1:7" ht="405" x14ac:dyDescent="0.25">
      <c r="A7" s="20" t="s">
        <v>36</v>
      </c>
      <c r="B7" s="46" t="s">
        <v>228</v>
      </c>
      <c r="C7" s="103" t="s">
        <v>302</v>
      </c>
      <c r="D7" s="11" t="s">
        <v>41</v>
      </c>
      <c r="E7" s="48">
        <v>1</v>
      </c>
      <c r="F7" s="90">
        <v>0</v>
      </c>
      <c r="G7" s="49">
        <f>PRODUCT(Tabelle14[[#This Row],[Menge]],Tabelle14[[#This Row],[EP Netto €]])</f>
        <v>0</v>
      </c>
    </row>
    <row r="8" spans="1:7" ht="183" customHeight="1" x14ac:dyDescent="0.25">
      <c r="A8" s="20" t="s">
        <v>37</v>
      </c>
      <c r="B8" s="68" t="s">
        <v>175</v>
      </c>
      <c r="C8" s="63" t="s">
        <v>262</v>
      </c>
      <c r="D8" s="47" t="s">
        <v>35</v>
      </c>
      <c r="E8" s="50">
        <v>4</v>
      </c>
      <c r="F8" s="91">
        <v>0</v>
      </c>
      <c r="G8" s="70">
        <f>PRODUCT(Tabelle14[[#This Row],[Menge]],Tabelle14[[#This Row],[EP Netto €]])</f>
        <v>0</v>
      </c>
    </row>
    <row r="9" spans="1:7" ht="350.25" customHeight="1" x14ac:dyDescent="0.25">
      <c r="A9" s="20" t="s">
        <v>38</v>
      </c>
      <c r="B9" s="46" t="s">
        <v>274</v>
      </c>
      <c r="C9" s="37" t="s">
        <v>299</v>
      </c>
      <c r="D9" s="30" t="s">
        <v>34</v>
      </c>
      <c r="E9" s="48">
        <v>21.8</v>
      </c>
      <c r="F9" s="90">
        <v>0</v>
      </c>
      <c r="G9" s="49">
        <f>PRODUCT(Tabelle14[[#This Row],[Menge]],Tabelle14[[#This Row],[EP Netto €]])</f>
        <v>0</v>
      </c>
    </row>
    <row r="10" spans="1:7" ht="375.75" customHeight="1" x14ac:dyDescent="0.25">
      <c r="A10" s="20" t="s">
        <v>39</v>
      </c>
      <c r="B10" s="46" t="s">
        <v>275</v>
      </c>
      <c r="C10" s="37" t="s">
        <v>286</v>
      </c>
      <c r="D10" s="30" t="s">
        <v>34</v>
      </c>
      <c r="E10" s="48">
        <v>26</v>
      </c>
      <c r="F10" s="90">
        <v>0</v>
      </c>
      <c r="G10" s="49">
        <f>PRODUCT(Tabelle14[[#This Row],[Menge]],Tabelle14[[#This Row],[EP Netto €]])</f>
        <v>0</v>
      </c>
    </row>
    <row r="11" spans="1:7" ht="23.25" customHeight="1" x14ac:dyDescent="0.25">
      <c r="A11" s="80"/>
      <c r="B11" s="46"/>
      <c r="C11" s="37"/>
      <c r="D11" s="30"/>
      <c r="E11" s="48"/>
      <c r="F11" s="90"/>
      <c r="G11" s="49"/>
    </row>
    <row r="12" spans="1:7" ht="54" customHeight="1" x14ac:dyDescent="0.25">
      <c r="A12" s="15"/>
      <c r="B12" s="16"/>
      <c r="C12" s="12"/>
      <c r="D12" s="142" t="s">
        <v>138</v>
      </c>
      <c r="E12" s="142"/>
      <c r="F12" s="142"/>
      <c r="G12" s="53">
        <f>SUM(G7:G10)</f>
        <v>0</v>
      </c>
    </row>
    <row r="13" spans="1:7" ht="97.5" customHeight="1" x14ac:dyDescent="0.25">
      <c r="A13" s="15"/>
      <c r="B13" s="16"/>
      <c r="C13" s="12"/>
      <c r="D13" s="18"/>
      <c r="E13" s="11"/>
      <c r="F13" s="17"/>
      <c r="G13" s="11"/>
    </row>
    <row r="14" spans="1:7" ht="88.5" customHeight="1" x14ac:dyDescent="0.25">
      <c r="A14" s="15"/>
      <c r="B14" s="16"/>
      <c r="C14" s="12"/>
      <c r="D14" s="18"/>
      <c r="E14" s="11"/>
      <c r="F14" s="17"/>
      <c r="G14" s="11"/>
    </row>
    <row r="15" spans="1:7" ht="16.5" customHeight="1" x14ac:dyDescent="0.25">
      <c r="A15" s="15"/>
      <c r="B15" s="16"/>
      <c r="C15" s="19"/>
      <c r="D15" s="18"/>
      <c r="E15" s="11"/>
      <c r="F15" s="17"/>
      <c r="G15" s="11"/>
    </row>
    <row r="16" spans="1:7" x14ac:dyDescent="0.25">
      <c r="A16" s="15"/>
      <c r="B16" s="16"/>
      <c r="C16" s="19"/>
      <c r="D16" s="18"/>
      <c r="E16" s="11"/>
      <c r="F16" s="17"/>
      <c r="G16" s="11"/>
    </row>
    <row r="17" spans="1:7" x14ac:dyDescent="0.25">
      <c r="A17" s="15"/>
      <c r="B17" s="16"/>
      <c r="C17" s="19"/>
      <c r="D17" s="18"/>
      <c r="E17" s="11"/>
      <c r="F17" s="17"/>
      <c r="G17" s="11"/>
    </row>
    <row r="18" spans="1:7" x14ac:dyDescent="0.25">
      <c r="A18" s="15"/>
      <c r="B18" s="16"/>
      <c r="C18" s="12"/>
      <c r="D18" s="18"/>
      <c r="E18" s="11"/>
      <c r="F18" s="17"/>
      <c r="G18" s="11"/>
    </row>
  </sheetData>
  <mergeCells count="6">
    <mergeCell ref="A5:G5"/>
    <mergeCell ref="A3:A4"/>
    <mergeCell ref="A1:B1"/>
    <mergeCell ref="D12:F12"/>
    <mergeCell ref="B3:C4"/>
    <mergeCell ref="F1:G1"/>
  </mergeCells>
  <phoneticPr fontId="29" type="noConversion"/>
  <pageMargins left="0.70866141732283472" right="0.70866141732283472" top="0.69746376811594202" bottom="0.78740157480314965" header="0.31496062992125984" footer="0.31496062992125984"/>
  <pageSetup paperSize="9" scale="70" fitToHeight="2" orientation="landscape" r:id="rId1"/>
  <headerFooter differentFirst="1">
    <oddHeader xml:space="preserve">&amp;L©KÜGLEDESIGN 2016 
</oddHeader>
    <oddFooter xml:space="preserve">&amp;CMappe 4 von 12/ Seite &amp;P&amp;RSignatur Bieter:__________________        </oddFooter>
    <firstHeader>&amp;L©KÜGLEDESIGN 2018 
&amp;R&amp;D</firstHeader>
    <firstFooter>&amp;LFairnet GmbH
Messe-Allee 1
04356 Leipzig&amp;CMappe 4 von 12 / Seite &amp;P</first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G24"/>
  <sheetViews>
    <sheetView view="pageLayout" topLeftCell="A11" zoomScale="75" zoomScaleNormal="52" zoomScalePageLayoutView="75" workbookViewId="0">
      <selection activeCell="C10" sqref="C10"/>
    </sheetView>
  </sheetViews>
  <sheetFormatPr baseColWidth="10" defaultRowHeight="15" x14ac:dyDescent="0.25"/>
  <cols>
    <col min="1" max="1" width="6.7109375" customWidth="1"/>
    <col min="2" max="2" width="24" customWidth="1"/>
    <col min="3" max="3" width="93.140625" customWidth="1"/>
    <col min="4" max="5" width="12.140625" customWidth="1"/>
    <col min="6" max="7" width="14.7109375" customWidth="1"/>
  </cols>
  <sheetData>
    <row r="1" spans="1:7" x14ac:dyDescent="0.25">
      <c r="A1" s="114"/>
      <c r="B1" s="114"/>
      <c r="G1" s="24"/>
    </row>
    <row r="4" spans="1:7" ht="15" customHeight="1" x14ac:dyDescent="0.25">
      <c r="A4" s="130" t="s">
        <v>4</v>
      </c>
      <c r="B4" s="151" t="s">
        <v>164</v>
      </c>
      <c r="C4" s="151"/>
    </row>
    <row r="5" spans="1:7" ht="26.25" customHeight="1" x14ac:dyDescent="0.25">
      <c r="A5" s="131"/>
      <c r="B5" s="151"/>
      <c r="C5" s="151"/>
    </row>
    <row r="6" spans="1:7" ht="243.75" customHeight="1" x14ac:dyDescent="0.25">
      <c r="A6" s="132" t="s">
        <v>59</v>
      </c>
      <c r="B6" s="132"/>
      <c r="C6" s="132"/>
      <c r="D6" s="132"/>
      <c r="E6" s="132"/>
      <c r="F6" s="132"/>
      <c r="G6" s="133"/>
    </row>
    <row r="7" spans="1:7" x14ac:dyDescent="0.25">
      <c r="A7" s="34" t="s">
        <v>55</v>
      </c>
      <c r="B7" s="33" t="s">
        <v>25</v>
      </c>
      <c r="C7" s="33" t="s">
        <v>26</v>
      </c>
      <c r="D7" s="33" t="s">
        <v>30</v>
      </c>
      <c r="E7" s="33" t="s">
        <v>27</v>
      </c>
      <c r="F7" s="33" t="s">
        <v>28</v>
      </c>
      <c r="G7" s="35" t="s">
        <v>29</v>
      </c>
    </row>
    <row r="8" spans="1:7" ht="369" customHeight="1" x14ac:dyDescent="0.25">
      <c r="A8" s="20" t="s">
        <v>60</v>
      </c>
      <c r="B8" s="46" t="s">
        <v>155</v>
      </c>
      <c r="C8" s="63" t="s">
        <v>300</v>
      </c>
      <c r="D8" s="11" t="s">
        <v>35</v>
      </c>
      <c r="E8" s="48">
        <v>1</v>
      </c>
      <c r="F8" s="90">
        <v>0</v>
      </c>
      <c r="G8" s="49">
        <f>PRODUCT(Tabelle6[[#This Row],[Menge]],Tabelle6[[#This Row],[EP Netto €]])</f>
        <v>0</v>
      </c>
    </row>
    <row r="9" spans="1:7" ht="67.5" customHeight="1" x14ac:dyDescent="0.25">
      <c r="A9" s="20" t="s">
        <v>61</v>
      </c>
      <c r="B9" s="46" t="s">
        <v>196</v>
      </c>
      <c r="C9" s="37" t="s">
        <v>263</v>
      </c>
      <c r="D9" s="11" t="s">
        <v>41</v>
      </c>
      <c r="E9" s="48">
        <v>0</v>
      </c>
      <c r="F9" s="90">
        <v>0</v>
      </c>
      <c r="G9" s="49">
        <f>PRODUCT(Tabelle6[[#This Row],[Menge]],Tabelle6[[#This Row],[EP Netto €]])</f>
        <v>0</v>
      </c>
    </row>
    <row r="10" spans="1:7" ht="132" customHeight="1" x14ac:dyDescent="0.25">
      <c r="A10" s="20" t="s">
        <v>62</v>
      </c>
      <c r="B10" s="68" t="s">
        <v>195</v>
      </c>
      <c r="C10" s="63" t="s">
        <v>303</v>
      </c>
      <c r="D10" s="11" t="s">
        <v>35</v>
      </c>
      <c r="E10" s="48">
        <v>18</v>
      </c>
      <c r="F10" s="90">
        <v>0</v>
      </c>
      <c r="G10" s="49">
        <f>PRODUCT(Tabelle6[[#This Row],[Menge]],Tabelle6[[#This Row],[EP Netto €]])</f>
        <v>0</v>
      </c>
    </row>
    <row r="11" spans="1:7" ht="268.5" customHeight="1" x14ac:dyDescent="0.25">
      <c r="A11" s="20" t="s">
        <v>229</v>
      </c>
      <c r="B11" s="46" t="s">
        <v>63</v>
      </c>
      <c r="C11" s="37" t="s">
        <v>287</v>
      </c>
      <c r="D11" s="11" t="s">
        <v>35</v>
      </c>
      <c r="E11" s="48">
        <v>1</v>
      </c>
      <c r="F11" s="90">
        <v>0</v>
      </c>
      <c r="G11" s="49">
        <f>PRODUCT(Tabelle6[[#This Row],[Menge]],Tabelle6[[#This Row],[EP Netto €]])</f>
        <v>0</v>
      </c>
    </row>
    <row r="12" spans="1:7" ht="15.75" x14ac:dyDescent="0.25">
      <c r="A12" s="80"/>
      <c r="B12" s="46"/>
      <c r="C12" s="37"/>
      <c r="D12" s="11"/>
      <c r="E12" s="50"/>
      <c r="F12" s="81"/>
      <c r="G12" s="81"/>
    </row>
    <row r="13" spans="1:7" ht="15.75" x14ac:dyDescent="0.25">
      <c r="A13" s="10"/>
      <c r="D13" s="148" t="s">
        <v>140</v>
      </c>
      <c r="E13" s="149"/>
      <c r="F13" s="150"/>
      <c r="G13" s="54">
        <f>SUM(G8:G11)</f>
        <v>0</v>
      </c>
    </row>
    <row r="14" spans="1:7" x14ac:dyDescent="0.25">
      <c r="A14" s="10"/>
    </row>
    <row r="15" spans="1:7" x14ac:dyDescent="0.25">
      <c r="A15" s="10"/>
    </row>
    <row r="16" spans="1:7" x14ac:dyDescent="0.25">
      <c r="A16" s="10"/>
    </row>
    <row r="17" spans="1:1" x14ac:dyDescent="0.25">
      <c r="A17" s="10"/>
    </row>
    <row r="18" spans="1:1" x14ac:dyDescent="0.25">
      <c r="A18" s="10"/>
    </row>
    <row r="19" spans="1:1" x14ac:dyDescent="0.25">
      <c r="A19" s="10"/>
    </row>
    <row r="20" spans="1:1" x14ac:dyDescent="0.25">
      <c r="A20" s="10"/>
    </row>
    <row r="21" spans="1:1" x14ac:dyDescent="0.25">
      <c r="A21" s="10"/>
    </row>
    <row r="22" spans="1:1" x14ac:dyDescent="0.25">
      <c r="A22" s="10"/>
    </row>
    <row r="23" spans="1:1" x14ac:dyDescent="0.25">
      <c r="A23" s="10"/>
    </row>
    <row r="24" spans="1:1" x14ac:dyDescent="0.25">
      <c r="A24" s="10"/>
    </row>
  </sheetData>
  <mergeCells count="5">
    <mergeCell ref="D13:F13"/>
    <mergeCell ref="B4:C5"/>
    <mergeCell ref="A1:B1"/>
    <mergeCell ref="A4:A5"/>
    <mergeCell ref="A6:G6"/>
  </mergeCells>
  <phoneticPr fontId="29" type="noConversion"/>
  <pageMargins left="0.70866141732283472" right="0.74803149606299213" top="0.78740157480314965" bottom="0.78740157480314965" header="0.31496062992125984" footer="0.31496062992125984"/>
  <pageSetup paperSize="9" scale="70" fitToHeight="0" orientation="landscape" r:id="rId1"/>
  <headerFooter>
    <oddHeader xml:space="preserve">&amp;L©KÜGLEDESIGN 2018 
</oddHeader>
    <oddFooter xml:space="preserve">&amp;CMappe 5 von 12/ Seite &amp;P&amp;RSignatur Bieter:__________________        </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21"/>
  <sheetViews>
    <sheetView view="pageLayout" topLeftCell="A17" zoomScale="75" zoomScaleNormal="52" zoomScalePageLayoutView="75" workbookViewId="0">
      <selection activeCell="B19" sqref="B19"/>
    </sheetView>
  </sheetViews>
  <sheetFormatPr baseColWidth="10" defaultRowHeight="15" x14ac:dyDescent="0.25"/>
  <cols>
    <col min="1" max="1" width="6.7109375" customWidth="1"/>
    <col min="2" max="2" width="24.140625" customWidth="1"/>
    <col min="3" max="3" width="93.28515625" customWidth="1"/>
    <col min="4" max="5" width="12.85546875" customWidth="1"/>
    <col min="6" max="7" width="14.5703125" customWidth="1"/>
  </cols>
  <sheetData>
    <row r="1" spans="1:7" x14ac:dyDescent="0.25">
      <c r="A1" s="114"/>
      <c r="B1" s="114"/>
      <c r="G1" s="24"/>
    </row>
    <row r="4" spans="1:7" ht="22.5" customHeight="1" x14ac:dyDescent="0.25">
      <c r="A4" s="154" t="s">
        <v>5</v>
      </c>
      <c r="B4" s="151" t="s">
        <v>64</v>
      </c>
      <c r="C4" s="151"/>
    </row>
    <row r="5" spans="1:7" ht="12" customHeight="1" x14ac:dyDescent="0.25">
      <c r="A5" s="155"/>
      <c r="B5" s="151"/>
      <c r="C5" s="151"/>
    </row>
    <row r="6" spans="1:7" ht="141.75" customHeight="1" x14ac:dyDescent="0.25">
      <c r="A6" s="156" t="s">
        <v>65</v>
      </c>
      <c r="B6" s="156"/>
      <c r="C6" s="156"/>
      <c r="D6" s="156"/>
      <c r="E6" s="156"/>
      <c r="F6" s="156"/>
      <c r="G6" s="157"/>
    </row>
    <row r="7" spans="1:7" x14ac:dyDescent="0.25">
      <c r="A7" s="34" t="s">
        <v>55</v>
      </c>
      <c r="B7" s="33" t="s">
        <v>25</v>
      </c>
      <c r="C7" s="33" t="s">
        <v>26</v>
      </c>
      <c r="D7" s="33" t="s">
        <v>30</v>
      </c>
      <c r="E7" s="33" t="s">
        <v>27</v>
      </c>
      <c r="F7" s="33" t="s">
        <v>28</v>
      </c>
      <c r="G7" s="35" t="s">
        <v>29</v>
      </c>
    </row>
    <row r="8" spans="1:7" ht="45.75" customHeight="1" x14ac:dyDescent="0.25">
      <c r="A8" s="20" t="s">
        <v>66</v>
      </c>
      <c r="B8" s="32" t="s">
        <v>169</v>
      </c>
      <c r="C8" s="13" t="s">
        <v>276</v>
      </c>
      <c r="D8" s="11" t="s">
        <v>35</v>
      </c>
      <c r="E8" s="50">
        <v>35</v>
      </c>
      <c r="F8" s="90">
        <v>0</v>
      </c>
      <c r="G8" s="49">
        <f>PRODUCT(Tabelle68[[#This Row],[Menge]],Tabelle68[[#This Row],[EP Netto €]])</f>
        <v>0</v>
      </c>
    </row>
    <row r="9" spans="1:7" ht="36.75" customHeight="1" x14ac:dyDescent="0.25">
      <c r="A9" s="20" t="s">
        <v>67</v>
      </c>
      <c r="B9" s="32" t="s">
        <v>264</v>
      </c>
      <c r="C9" s="13" t="s">
        <v>212</v>
      </c>
      <c r="D9" s="11" t="s">
        <v>35</v>
      </c>
      <c r="E9" s="50">
        <v>56</v>
      </c>
      <c r="F9" s="90">
        <v>0</v>
      </c>
      <c r="G9" s="49">
        <f>PRODUCT(Tabelle68[[#This Row],[Menge]],Tabelle68[[#This Row],[EP Netto €]])</f>
        <v>0</v>
      </c>
    </row>
    <row r="10" spans="1:7" ht="67.5" customHeight="1" x14ac:dyDescent="0.25">
      <c r="A10" s="20" t="s">
        <v>68</v>
      </c>
      <c r="B10" s="32" t="s">
        <v>156</v>
      </c>
      <c r="C10" s="13" t="s">
        <v>288</v>
      </c>
      <c r="D10" s="11" t="s">
        <v>35</v>
      </c>
      <c r="E10" s="50">
        <v>18</v>
      </c>
      <c r="F10" s="90">
        <v>0</v>
      </c>
      <c r="G10" s="49">
        <f>PRODUCT(Tabelle68[[#This Row],[Menge]],Tabelle68[[#This Row],[EP Netto €]])</f>
        <v>0</v>
      </c>
    </row>
    <row r="11" spans="1:7" ht="69" customHeight="1" x14ac:dyDescent="0.25">
      <c r="A11" s="20" t="s">
        <v>69</v>
      </c>
      <c r="B11" s="32" t="s">
        <v>235</v>
      </c>
      <c r="C11" s="13" t="s">
        <v>277</v>
      </c>
      <c r="D11" s="11" t="s">
        <v>34</v>
      </c>
      <c r="E11" s="48">
        <v>8</v>
      </c>
      <c r="F11" s="90">
        <v>0</v>
      </c>
      <c r="G11" s="49">
        <f>PRODUCT(Tabelle68[[#This Row],[Menge]],Tabelle68[[#This Row],[EP Netto €]])</f>
        <v>0</v>
      </c>
    </row>
    <row r="12" spans="1:7" ht="60.75" customHeight="1" x14ac:dyDescent="0.25">
      <c r="A12" s="20" t="s">
        <v>70</v>
      </c>
      <c r="B12" s="32" t="s">
        <v>289</v>
      </c>
      <c r="C12" s="13" t="s">
        <v>278</v>
      </c>
      <c r="D12" s="11" t="s">
        <v>35</v>
      </c>
      <c r="E12" s="50">
        <v>12</v>
      </c>
      <c r="F12" s="90">
        <v>0</v>
      </c>
      <c r="G12" s="49">
        <f>PRODUCT(Tabelle68[[#This Row],[Menge]],Tabelle68[[#This Row],[EP Netto €]])</f>
        <v>0</v>
      </c>
    </row>
    <row r="13" spans="1:7" ht="35.25" customHeight="1" x14ac:dyDescent="0.25">
      <c r="A13" s="20" t="s">
        <v>71</v>
      </c>
      <c r="B13" s="32" t="s">
        <v>230</v>
      </c>
      <c r="C13" s="13" t="s">
        <v>231</v>
      </c>
      <c r="D13" s="11" t="s">
        <v>34</v>
      </c>
      <c r="E13" s="48">
        <v>3</v>
      </c>
      <c r="F13" s="90">
        <v>0</v>
      </c>
      <c r="G13" s="49">
        <f>PRODUCT(Tabelle68[[#This Row],[Menge]],Tabelle68[[#This Row],[EP Netto €]])</f>
        <v>0</v>
      </c>
    </row>
    <row r="14" spans="1:7" ht="35.25" customHeight="1" x14ac:dyDescent="0.25">
      <c r="A14" s="20" t="s">
        <v>72</v>
      </c>
      <c r="B14" s="32" t="s">
        <v>157</v>
      </c>
      <c r="C14" s="13" t="s">
        <v>179</v>
      </c>
      <c r="D14" s="11" t="s">
        <v>232</v>
      </c>
      <c r="E14" s="50">
        <v>12</v>
      </c>
      <c r="F14" s="90">
        <v>0</v>
      </c>
      <c r="G14" s="49">
        <f>PRODUCT(Tabelle68[[#This Row],[Menge]],Tabelle68[[#This Row],[EP Netto €]])</f>
        <v>0</v>
      </c>
    </row>
    <row r="15" spans="1:7" ht="36" customHeight="1" x14ac:dyDescent="0.25">
      <c r="A15" s="20" t="s">
        <v>73</v>
      </c>
      <c r="B15" s="32" t="s">
        <v>76</v>
      </c>
      <c r="C15" s="13" t="s">
        <v>170</v>
      </c>
      <c r="D15" s="11" t="s">
        <v>34</v>
      </c>
      <c r="E15" s="50">
        <v>4</v>
      </c>
      <c r="F15" s="90">
        <v>0</v>
      </c>
      <c r="G15" s="49">
        <f>PRODUCT(Tabelle68[[#This Row],[Menge]],Tabelle68[[#This Row],[EP Netto €]])</f>
        <v>0</v>
      </c>
    </row>
    <row r="16" spans="1:7" ht="30.75" customHeight="1" x14ac:dyDescent="0.25">
      <c r="A16" s="20" t="s">
        <v>74</v>
      </c>
      <c r="B16" s="32" t="s">
        <v>158</v>
      </c>
      <c r="C16" s="13" t="s">
        <v>159</v>
      </c>
      <c r="D16" s="11" t="s">
        <v>35</v>
      </c>
      <c r="E16" s="50">
        <v>20</v>
      </c>
      <c r="F16" s="90">
        <v>0</v>
      </c>
      <c r="G16" s="49">
        <f>PRODUCT(Tabelle68[[#This Row],[Menge]],Tabelle68[[#This Row],[EP Netto €]])</f>
        <v>0</v>
      </c>
    </row>
    <row r="17" spans="1:7" ht="60" x14ac:dyDescent="0.25">
      <c r="A17" s="20" t="s">
        <v>75</v>
      </c>
      <c r="B17" s="32" t="s">
        <v>77</v>
      </c>
      <c r="C17" s="13" t="s">
        <v>210</v>
      </c>
      <c r="D17" s="11" t="s">
        <v>35</v>
      </c>
      <c r="E17" s="48">
        <v>3</v>
      </c>
      <c r="F17" s="90">
        <v>0</v>
      </c>
      <c r="G17" s="49">
        <f>PRODUCT(Tabelle68[[#This Row],[Menge]],Tabelle68[[#This Row],[EP Netto €]])</f>
        <v>0</v>
      </c>
    </row>
    <row r="18" spans="1:7" s="100" customFormat="1" ht="40.5" customHeight="1" x14ac:dyDescent="0.25">
      <c r="A18" s="20" t="s">
        <v>218</v>
      </c>
      <c r="B18" s="66" t="s">
        <v>233</v>
      </c>
      <c r="C18" s="67" t="s">
        <v>234</v>
      </c>
      <c r="D18" s="69" t="s">
        <v>34</v>
      </c>
      <c r="E18" s="50">
        <v>4</v>
      </c>
      <c r="F18" s="91">
        <v>0</v>
      </c>
      <c r="G18" s="70">
        <f>PRODUCT(Tabelle68[[#This Row],[Menge]],Tabelle68[[#This Row],[EP Netto €]])</f>
        <v>0</v>
      </c>
    </row>
    <row r="19" spans="1:7" ht="76.5" customHeight="1" x14ac:dyDescent="0.25">
      <c r="A19" s="20" t="s">
        <v>236</v>
      </c>
      <c r="B19" s="32" t="s">
        <v>180</v>
      </c>
      <c r="C19" s="13" t="s">
        <v>290</v>
      </c>
      <c r="D19" s="11" t="s">
        <v>34</v>
      </c>
      <c r="E19" s="50">
        <v>4</v>
      </c>
      <c r="F19" s="90">
        <v>0</v>
      </c>
      <c r="G19" s="49">
        <f>PRODUCT(Tabelle68[[#This Row],[Menge]],Tabelle68[[#This Row],[EP Netto €]])</f>
        <v>0</v>
      </c>
    </row>
    <row r="20" spans="1:7" x14ac:dyDescent="0.25">
      <c r="A20" s="36"/>
      <c r="B20" s="31"/>
      <c r="C20" s="37"/>
      <c r="D20" s="11"/>
      <c r="E20" s="11"/>
      <c r="F20" s="17"/>
      <c r="G20" s="17"/>
    </row>
    <row r="21" spans="1:7" ht="36.75" customHeight="1" x14ac:dyDescent="0.25">
      <c r="A21" s="10"/>
      <c r="D21" s="55"/>
      <c r="E21" s="152" t="s">
        <v>173</v>
      </c>
      <c r="F21" s="153"/>
      <c r="G21" s="57">
        <f>SUM(Tabelle68[GP Netto €])</f>
        <v>0</v>
      </c>
    </row>
  </sheetData>
  <mergeCells count="5">
    <mergeCell ref="E21:F21"/>
    <mergeCell ref="A1:B1"/>
    <mergeCell ref="A4:A5"/>
    <mergeCell ref="A6:G6"/>
    <mergeCell ref="B4:C5"/>
  </mergeCells>
  <phoneticPr fontId="29" type="noConversion"/>
  <pageMargins left="0.7" right="0.7" top="0.75" bottom="0.75" header="0.3" footer="0.3"/>
  <pageSetup paperSize="9" scale="70" fitToHeight="0" orientation="landscape" r:id="rId1"/>
  <headerFooter>
    <oddHeader xml:space="preserve">&amp;L©KÜGLEDESIGN 2018 
</oddHeader>
    <oddFooter xml:space="preserve">&amp;CMappe 6 von 12/ Seite &amp;P&amp;RSignatur Bieter:__________________        </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G24"/>
  <sheetViews>
    <sheetView view="pageLayout" topLeftCell="A20" zoomScale="85" zoomScaleNormal="63" zoomScalePageLayoutView="85" workbookViewId="0">
      <selection activeCell="G24" sqref="G24"/>
    </sheetView>
  </sheetViews>
  <sheetFormatPr baseColWidth="10" defaultRowHeight="15" x14ac:dyDescent="0.25"/>
  <cols>
    <col min="1" max="1" width="6.7109375" customWidth="1"/>
    <col min="2" max="2" width="23.85546875" customWidth="1"/>
    <col min="3" max="3" width="93" customWidth="1"/>
    <col min="4" max="5" width="13" customWidth="1"/>
    <col min="6" max="7" width="14.42578125" customWidth="1"/>
  </cols>
  <sheetData>
    <row r="1" spans="1:7" x14ac:dyDescent="0.25">
      <c r="A1" s="114"/>
      <c r="B1" s="114"/>
      <c r="G1" s="24"/>
    </row>
    <row r="4" spans="1:7" ht="24.75" customHeight="1" x14ac:dyDescent="0.25">
      <c r="A4" s="159" t="s">
        <v>6</v>
      </c>
      <c r="B4" s="151" t="s">
        <v>14</v>
      </c>
      <c r="C4" s="151"/>
    </row>
    <row r="5" spans="1:7" ht="12" customHeight="1" x14ac:dyDescent="0.25">
      <c r="A5" s="160"/>
      <c r="B5" s="151"/>
      <c r="C5" s="151"/>
    </row>
    <row r="6" spans="1:7" ht="198" customHeight="1" x14ac:dyDescent="0.25">
      <c r="A6" s="156" t="s">
        <v>150</v>
      </c>
      <c r="B6" s="156"/>
      <c r="C6" s="156"/>
      <c r="D6" s="156"/>
      <c r="E6" s="156"/>
      <c r="F6" s="156"/>
      <c r="G6" s="157"/>
    </row>
    <row r="7" spans="1:7" x14ac:dyDescent="0.25">
      <c r="A7" s="34" t="s">
        <v>55</v>
      </c>
      <c r="B7" s="33" t="s">
        <v>25</v>
      </c>
      <c r="C7" s="33" t="s">
        <v>26</v>
      </c>
      <c r="D7" s="33" t="s">
        <v>30</v>
      </c>
      <c r="E7" s="33" t="s">
        <v>27</v>
      </c>
      <c r="F7" s="33" t="s">
        <v>28</v>
      </c>
      <c r="G7" s="35" t="s">
        <v>29</v>
      </c>
    </row>
    <row r="8" spans="1:7" ht="126" customHeight="1" x14ac:dyDescent="0.25">
      <c r="A8" s="20" t="s">
        <v>78</v>
      </c>
      <c r="B8" s="46" t="s">
        <v>291</v>
      </c>
      <c r="C8" s="37" t="s">
        <v>213</v>
      </c>
      <c r="D8" s="11" t="s">
        <v>35</v>
      </c>
      <c r="E8" s="48">
        <v>2</v>
      </c>
      <c r="F8" s="90">
        <v>0</v>
      </c>
      <c r="G8" s="49">
        <f>PRODUCT(Tabelle8[[#This Row],[EP Netto €]],Tabelle8[[#This Row],[Menge]])</f>
        <v>0</v>
      </c>
    </row>
    <row r="9" spans="1:7" ht="44.25" customHeight="1" x14ac:dyDescent="0.25">
      <c r="A9" s="20" t="s">
        <v>79</v>
      </c>
      <c r="B9" s="46" t="s">
        <v>270</v>
      </c>
      <c r="C9" s="37" t="s">
        <v>271</v>
      </c>
      <c r="D9" s="11" t="s">
        <v>35</v>
      </c>
      <c r="E9" s="95">
        <v>1</v>
      </c>
      <c r="F9" s="96">
        <v>0</v>
      </c>
      <c r="G9" s="97">
        <f>PRODUCT(Tabelle8[[#This Row],[EP Netto €]],Tabelle8[[#This Row],[Menge]])</f>
        <v>0</v>
      </c>
    </row>
    <row r="10" spans="1:7" ht="47.25" customHeight="1" x14ac:dyDescent="0.25">
      <c r="A10" s="20" t="s">
        <v>80</v>
      </c>
      <c r="B10" s="46" t="s">
        <v>83</v>
      </c>
      <c r="C10" s="37" t="s">
        <v>171</v>
      </c>
      <c r="D10" s="11" t="s">
        <v>41</v>
      </c>
      <c r="E10" s="48">
        <v>2</v>
      </c>
      <c r="F10" s="90">
        <v>0</v>
      </c>
      <c r="G10" s="49">
        <f>PRODUCT(Tabelle8[[#This Row],[EP Netto €]],Tabelle8[[#This Row],[Menge]])</f>
        <v>0</v>
      </c>
    </row>
    <row r="11" spans="1:7" ht="27" customHeight="1" x14ac:dyDescent="0.25">
      <c r="A11" s="20" t="s">
        <v>81</v>
      </c>
      <c r="B11" s="46" t="s">
        <v>84</v>
      </c>
      <c r="C11" s="37" t="s">
        <v>160</v>
      </c>
      <c r="D11" s="11" t="s">
        <v>35</v>
      </c>
      <c r="E11" s="48">
        <v>1</v>
      </c>
      <c r="F11" s="90">
        <v>0</v>
      </c>
      <c r="G11" s="49">
        <f>PRODUCT(Tabelle8[[#This Row],[EP Netto €]],Tabelle8[[#This Row],[Menge]])</f>
        <v>0</v>
      </c>
    </row>
    <row r="12" spans="1:7" ht="153.75" customHeight="1" x14ac:dyDescent="0.25">
      <c r="A12" s="20" t="s">
        <v>82</v>
      </c>
      <c r="B12" s="46" t="s">
        <v>93</v>
      </c>
      <c r="C12" s="37" t="s">
        <v>265</v>
      </c>
      <c r="D12" s="11" t="s">
        <v>35</v>
      </c>
      <c r="E12" s="48">
        <v>1</v>
      </c>
      <c r="F12" s="90">
        <v>0</v>
      </c>
      <c r="G12" s="49">
        <f>PRODUCT(Tabelle8[[#This Row],[EP Netto €]],Tabelle8[[#This Row],[Menge]])</f>
        <v>0</v>
      </c>
    </row>
    <row r="13" spans="1:7" ht="117" customHeight="1" x14ac:dyDescent="0.25">
      <c r="A13" s="20" t="s">
        <v>85</v>
      </c>
      <c r="B13" s="68" t="s">
        <v>172</v>
      </c>
      <c r="C13" s="63" t="s">
        <v>214</v>
      </c>
      <c r="D13" s="69" t="s">
        <v>41</v>
      </c>
      <c r="E13" s="50">
        <v>1</v>
      </c>
      <c r="F13" s="91">
        <v>0</v>
      </c>
      <c r="G13" s="70">
        <f>PRODUCT(Tabelle8[[#This Row],[EP Netto €]],Tabelle8[[#This Row],[Menge]])</f>
        <v>0</v>
      </c>
    </row>
    <row r="14" spans="1:7" ht="41.25" customHeight="1" x14ac:dyDescent="0.25">
      <c r="A14" s="20" t="s">
        <v>86</v>
      </c>
      <c r="B14" s="46" t="s">
        <v>200</v>
      </c>
      <c r="C14" s="37" t="s">
        <v>199</v>
      </c>
      <c r="D14" s="11" t="s">
        <v>35</v>
      </c>
      <c r="E14" s="48">
        <v>1</v>
      </c>
      <c r="F14" s="90">
        <v>0</v>
      </c>
      <c r="G14" s="49">
        <f>PRODUCT(Tabelle8[[#This Row],[EP Netto €]],Tabelle8[[#This Row],[Menge]])</f>
        <v>0</v>
      </c>
    </row>
    <row r="15" spans="1:7" ht="59.25" customHeight="1" x14ac:dyDescent="0.25">
      <c r="A15" s="20" t="s">
        <v>87</v>
      </c>
      <c r="B15" s="46" t="s">
        <v>152</v>
      </c>
      <c r="C15" s="37" t="s">
        <v>95</v>
      </c>
      <c r="D15" s="11" t="s">
        <v>35</v>
      </c>
      <c r="E15" s="48">
        <v>1</v>
      </c>
      <c r="F15" s="90">
        <v>0</v>
      </c>
      <c r="G15" s="49">
        <f>PRODUCT(Tabelle8[[#This Row],[EP Netto €]],Tabelle8[[#This Row],[Menge]])</f>
        <v>0</v>
      </c>
    </row>
    <row r="16" spans="1:7" ht="41.25" customHeight="1" x14ac:dyDescent="0.25">
      <c r="A16" s="20" t="s">
        <v>88</v>
      </c>
      <c r="B16" s="46" t="s">
        <v>197</v>
      </c>
      <c r="C16" s="37" t="s">
        <v>198</v>
      </c>
      <c r="D16" s="11" t="s">
        <v>35</v>
      </c>
      <c r="E16" s="48">
        <v>1</v>
      </c>
      <c r="F16" s="90">
        <v>0</v>
      </c>
      <c r="G16" s="49">
        <f>PRODUCT(Tabelle8[[#This Row],[EP Netto €]],Tabelle8[[#This Row],[Menge]])</f>
        <v>0</v>
      </c>
    </row>
    <row r="17" spans="1:7" ht="30" customHeight="1" x14ac:dyDescent="0.25">
      <c r="A17" s="20" t="s">
        <v>89</v>
      </c>
      <c r="B17" s="68" t="s">
        <v>181</v>
      </c>
      <c r="C17" s="63" t="s">
        <v>151</v>
      </c>
      <c r="D17" s="69" t="s">
        <v>35</v>
      </c>
      <c r="E17" s="50">
        <v>1</v>
      </c>
      <c r="F17" s="92">
        <v>0</v>
      </c>
      <c r="G17" s="75">
        <f>PRODUCT(Tabelle8[[#This Row],[EP Netto €]],Tabelle8[[#This Row],[Menge]])</f>
        <v>0</v>
      </c>
    </row>
    <row r="18" spans="1:7" ht="28.5" customHeight="1" x14ac:dyDescent="0.25">
      <c r="A18" s="20" t="s">
        <v>90</v>
      </c>
      <c r="B18" s="46" t="s">
        <v>268</v>
      </c>
      <c r="C18" s="13" t="s">
        <v>269</v>
      </c>
      <c r="D18" s="11" t="s">
        <v>35</v>
      </c>
      <c r="E18" s="48">
        <v>2</v>
      </c>
      <c r="F18" s="90">
        <v>0</v>
      </c>
      <c r="G18" s="49">
        <f>PRODUCT(Tabelle8[[#This Row],[EP Netto €]],Tabelle8[[#This Row],[Menge]])</f>
        <v>0</v>
      </c>
    </row>
    <row r="19" spans="1:7" ht="33" customHeight="1" x14ac:dyDescent="0.25">
      <c r="A19" s="20" t="s">
        <v>91</v>
      </c>
      <c r="B19" s="46" t="s">
        <v>94</v>
      </c>
      <c r="C19" s="37" t="s">
        <v>96</v>
      </c>
      <c r="D19" s="11" t="s">
        <v>35</v>
      </c>
      <c r="E19" s="48">
        <v>1</v>
      </c>
      <c r="F19" s="90">
        <v>0</v>
      </c>
      <c r="G19" s="49">
        <f>PRODUCT(Tabelle8[[#This Row],[EP Netto €]],Tabelle8[[#This Row],[Menge]])</f>
        <v>0</v>
      </c>
    </row>
    <row r="20" spans="1:7" ht="33" customHeight="1" x14ac:dyDescent="0.25">
      <c r="A20" s="20" t="s">
        <v>92</v>
      </c>
      <c r="B20" s="46" t="s">
        <v>279</v>
      </c>
      <c r="C20" s="37" t="s">
        <v>281</v>
      </c>
      <c r="D20" s="11" t="s">
        <v>35</v>
      </c>
      <c r="E20" s="48">
        <v>1</v>
      </c>
      <c r="F20" s="90">
        <v>0</v>
      </c>
      <c r="G20" s="49">
        <f>PRODUCT(Tabelle8[[#This Row],[EP Netto €]],Tabelle8[[#This Row],[Menge]])</f>
        <v>0</v>
      </c>
    </row>
    <row r="21" spans="1:7" ht="19.5" customHeight="1" x14ac:dyDescent="0.25">
      <c r="A21" s="20" t="s">
        <v>280</v>
      </c>
      <c r="B21" s="68" t="s">
        <v>161</v>
      </c>
      <c r="C21" s="37" t="s">
        <v>165</v>
      </c>
      <c r="D21" s="11" t="s">
        <v>35</v>
      </c>
      <c r="E21" s="48">
        <v>2</v>
      </c>
      <c r="F21" s="94">
        <v>0</v>
      </c>
      <c r="G21" s="51">
        <f>PRODUCT(Tabelle8[[#This Row],[EP Netto €]],Tabelle8[[#This Row],[Menge]])</f>
        <v>0</v>
      </c>
    </row>
    <row r="22" spans="1:7" x14ac:dyDescent="0.25">
      <c r="B22" s="62"/>
    </row>
    <row r="23" spans="1:7" ht="15.75" x14ac:dyDescent="0.25">
      <c r="B23" s="62"/>
      <c r="E23" s="158" t="s">
        <v>141</v>
      </c>
      <c r="F23" s="158"/>
      <c r="G23" s="56">
        <f>SUM(Tabelle8[GP Netto €])</f>
        <v>0</v>
      </c>
    </row>
    <row r="24" spans="1:7" x14ac:dyDescent="0.25">
      <c r="B24" s="62"/>
    </row>
  </sheetData>
  <mergeCells count="5">
    <mergeCell ref="E23:F23"/>
    <mergeCell ref="A1:B1"/>
    <mergeCell ref="A4:A5"/>
    <mergeCell ref="A6:G6"/>
    <mergeCell ref="B4:C5"/>
  </mergeCells>
  <phoneticPr fontId="29" type="noConversion"/>
  <pageMargins left="0.70866141732283472" right="0.70866141732283472" top="0.78740157480314965" bottom="0.78740157480314965" header="0.31496062992125984" footer="0.31496062992125984"/>
  <pageSetup paperSize="9" scale="70" fitToHeight="0" orientation="landscape" r:id="rId1"/>
  <headerFooter>
    <oddHeader xml:space="preserve">&amp;L©KÜGLEDESIGN 2018 
</oddHeader>
    <oddFooter xml:space="preserve">&amp;CMappe 7 von 12/ Seite &amp;P&amp;RSignatur Bieter:__________________        </oddFooter>
  </headerFooter>
  <ignoredErrors>
    <ignoredError sqref="A20:G20 A21" twoDigitTextYear="1"/>
  </ignoredError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18"/>
  <sheetViews>
    <sheetView view="pageLayout" topLeftCell="A13" zoomScale="75" zoomScaleNormal="49" zoomScalePageLayoutView="75" workbookViewId="0">
      <selection activeCell="B14" sqref="B14"/>
    </sheetView>
  </sheetViews>
  <sheetFormatPr baseColWidth="10" defaultRowHeight="15" x14ac:dyDescent="0.25"/>
  <cols>
    <col min="1" max="1" width="6.7109375" customWidth="1"/>
    <col min="2" max="2" width="24" customWidth="1"/>
    <col min="3" max="3" width="93" customWidth="1"/>
    <col min="4" max="5" width="12.85546875" customWidth="1"/>
    <col min="6" max="6" width="14.5703125" customWidth="1"/>
    <col min="7" max="7" width="14.7109375" customWidth="1"/>
  </cols>
  <sheetData>
    <row r="1" spans="1:7" x14ac:dyDescent="0.25">
      <c r="A1" s="114"/>
      <c r="B1" s="114"/>
      <c r="G1" s="24"/>
    </row>
    <row r="4" spans="1:7" ht="15" customHeight="1" x14ac:dyDescent="0.25">
      <c r="A4" s="130" t="s">
        <v>7</v>
      </c>
      <c r="B4" s="151" t="s">
        <v>97</v>
      </c>
      <c r="C4" s="151"/>
    </row>
    <row r="5" spans="1:7" ht="24.75" customHeight="1" x14ac:dyDescent="0.25">
      <c r="A5" s="131"/>
      <c r="B5" s="151"/>
      <c r="C5" s="151"/>
    </row>
    <row r="6" spans="1:7" ht="140.25" customHeight="1" x14ac:dyDescent="0.25">
      <c r="A6" s="161" t="s">
        <v>112</v>
      </c>
      <c r="B6" s="161"/>
      <c r="C6" s="161"/>
      <c r="D6" s="161"/>
      <c r="E6" s="161"/>
      <c r="F6" s="161"/>
      <c r="G6" s="162"/>
    </row>
    <row r="7" spans="1:7" x14ac:dyDescent="0.25">
      <c r="A7" s="34" t="s">
        <v>55</v>
      </c>
      <c r="B7" s="33" t="s">
        <v>25</v>
      </c>
      <c r="C7" s="33" t="s">
        <v>26</v>
      </c>
      <c r="D7" s="33" t="s">
        <v>30</v>
      </c>
      <c r="E7" s="33" t="s">
        <v>27</v>
      </c>
      <c r="F7" s="33" t="s">
        <v>28</v>
      </c>
      <c r="G7" s="35" t="s">
        <v>29</v>
      </c>
    </row>
    <row r="8" spans="1:7" ht="162" customHeight="1" x14ac:dyDescent="0.25">
      <c r="A8" s="39" t="s">
        <v>98</v>
      </c>
      <c r="B8" s="46" t="s">
        <v>105</v>
      </c>
      <c r="C8" s="37" t="s">
        <v>201</v>
      </c>
      <c r="D8" s="11" t="s">
        <v>293</v>
      </c>
      <c r="E8" s="48">
        <v>1</v>
      </c>
      <c r="F8" s="90">
        <v>0</v>
      </c>
      <c r="G8" s="49">
        <f>PRODUCT(Tabelle2[[#This Row],[EP Netto €]],Tabelle2[[#This Row],[Menge]])</f>
        <v>0</v>
      </c>
    </row>
    <row r="9" spans="1:7" ht="43.5" customHeight="1" x14ac:dyDescent="0.25">
      <c r="A9" s="39" t="s">
        <v>99</v>
      </c>
      <c r="B9" s="46" t="s">
        <v>106</v>
      </c>
      <c r="C9" s="37" t="s">
        <v>109</v>
      </c>
      <c r="D9" s="11" t="s">
        <v>35</v>
      </c>
      <c r="E9" s="48">
        <v>60</v>
      </c>
      <c r="F9" s="90">
        <v>0</v>
      </c>
      <c r="G9" s="49">
        <f>PRODUCT(Tabelle2[[#This Row],[EP Netto €]],Tabelle2[[#This Row],[Menge]])</f>
        <v>0</v>
      </c>
    </row>
    <row r="10" spans="1:7" ht="116.25" customHeight="1" x14ac:dyDescent="0.25">
      <c r="A10" s="39" t="s">
        <v>100</v>
      </c>
      <c r="B10" s="46" t="s">
        <v>107</v>
      </c>
      <c r="C10" s="37" t="s">
        <v>153</v>
      </c>
      <c r="D10" s="11" t="s">
        <v>41</v>
      </c>
      <c r="E10" s="48">
        <v>1</v>
      </c>
      <c r="F10" s="90">
        <v>0</v>
      </c>
      <c r="G10" s="49">
        <f>PRODUCT(Tabelle2[[#This Row],[EP Netto €]],Tabelle2[[#This Row],[Menge]])</f>
        <v>0</v>
      </c>
    </row>
    <row r="11" spans="1:7" ht="64.5" customHeight="1" x14ac:dyDescent="0.25">
      <c r="A11" s="39" t="s">
        <v>101</v>
      </c>
      <c r="B11" s="46" t="s">
        <v>205</v>
      </c>
      <c r="C11" s="37" t="s">
        <v>206</v>
      </c>
      <c r="D11" s="11" t="s">
        <v>191</v>
      </c>
      <c r="E11" s="48">
        <v>90</v>
      </c>
      <c r="F11" s="90">
        <v>0</v>
      </c>
      <c r="G11" s="49">
        <f>PRODUCT(Tabelle2[[#This Row],[EP Netto €]],Tabelle2[[#This Row],[Menge]])</f>
        <v>0</v>
      </c>
    </row>
    <row r="12" spans="1:7" ht="53.25" customHeight="1" x14ac:dyDescent="0.25">
      <c r="A12" s="39" t="s">
        <v>102</v>
      </c>
      <c r="B12" s="46" t="s">
        <v>204</v>
      </c>
      <c r="C12" s="37" t="s">
        <v>182</v>
      </c>
      <c r="D12" s="11" t="s">
        <v>41</v>
      </c>
      <c r="E12" s="48">
        <v>1</v>
      </c>
      <c r="F12" s="90">
        <v>0</v>
      </c>
      <c r="G12" s="49">
        <f>PRODUCT(Tabelle2[[#This Row],[EP Netto €]],Tabelle2[[#This Row],[Menge]])</f>
        <v>0</v>
      </c>
    </row>
    <row r="13" spans="1:7" ht="39" customHeight="1" x14ac:dyDescent="0.25">
      <c r="A13" s="39" t="s">
        <v>103</v>
      </c>
      <c r="B13" s="46" t="s">
        <v>108</v>
      </c>
      <c r="C13" s="37" t="s">
        <v>211</v>
      </c>
      <c r="D13" s="11" t="s">
        <v>41</v>
      </c>
      <c r="E13" s="48">
        <v>1</v>
      </c>
      <c r="F13" s="90">
        <v>0</v>
      </c>
      <c r="G13" s="49">
        <f>PRODUCT(Tabelle2[[#This Row],[EP Netto €]],Tabelle2[[#This Row],[Menge]])</f>
        <v>0</v>
      </c>
    </row>
    <row r="14" spans="1:7" ht="137.25" customHeight="1" x14ac:dyDescent="0.25">
      <c r="A14" s="39" t="s">
        <v>104</v>
      </c>
      <c r="B14" s="46" t="s">
        <v>202</v>
      </c>
      <c r="C14" s="37" t="s">
        <v>292</v>
      </c>
      <c r="D14" s="11" t="s">
        <v>41</v>
      </c>
      <c r="E14" s="48">
        <v>1</v>
      </c>
      <c r="F14" s="90">
        <v>0</v>
      </c>
      <c r="G14" s="49">
        <f>PRODUCT(Tabelle2[[#This Row],[EP Netto €]],Tabelle2[[#This Row],[Menge]])</f>
        <v>0</v>
      </c>
    </row>
    <row r="15" spans="1:7" ht="83.25" customHeight="1" x14ac:dyDescent="0.25">
      <c r="A15" s="39" t="s">
        <v>203</v>
      </c>
      <c r="B15" s="68" t="s">
        <v>162</v>
      </c>
      <c r="C15" s="63" t="s">
        <v>183</v>
      </c>
      <c r="D15" s="69" t="s">
        <v>41</v>
      </c>
      <c r="E15" s="50">
        <v>0</v>
      </c>
      <c r="F15" s="91">
        <v>0</v>
      </c>
      <c r="G15" s="70">
        <f>PRODUCT(Tabelle2[[#This Row],[EP Netto €]],Tabelle2[[#This Row],[Menge]])</f>
        <v>0</v>
      </c>
    </row>
    <row r="16" spans="1:7" ht="66" customHeight="1" x14ac:dyDescent="0.25">
      <c r="A16" s="39" t="s">
        <v>207</v>
      </c>
      <c r="B16" s="46" t="s">
        <v>304</v>
      </c>
      <c r="C16" s="37" t="s">
        <v>309</v>
      </c>
      <c r="D16" s="11" t="s">
        <v>35</v>
      </c>
      <c r="E16" s="50">
        <v>50</v>
      </c>
      <c r="F16" s="90">
        <v>0</v>
      </c>
      <c r="G16" s="49">
        <f>PRODUCT(Tabelle2[[#This Row],[EP Netto €]],Tabelle2[[#This Row],[Menge]])</f>
        <v>0</v>
      </c>
    </row>
    <row r="17" spans="1:7" ht="19.5" customHeight="1" x14ac:dyDescent="0.25">
      <c r="A17" s="10"/>
    </row>
    <row r="18" spans="1:7" ht="33.75" customHeight="1" x14ac:dyDescent="0.25">
      <c r="E18" s="158" t="s">
        <v>142</v>
      </c>
      <c r="F18" s="158"/>
      <c r="G18" s="56">
        <f>SUM(Tabelle2[GP Netto €])</f>
        <v>0</v>
      </c>
    </row>
  </sheetData>
  <mergeCells count="5">
    <mergeCell ref="E18:F18"/>
    <mergeCell ref="A1:B1"/>
    <mergeCell ref="A4:A5"/>
    <mergeCell ref="A6:G6"/>
    <mergeCell ref="B4:C5"/>
  </mergeCells>
  <pageMargins left="0.70866141732283472" right="0.70866141732283472" top="0.78740157480314965" bottom="0.78740157480314965" header="0.31496062992125984" footer="0.31496062992125984"/>
  <pageSetup paperSize="9" scale="70" fitToHeight="0" orientation="landscape" r:id="rId1"/>
  <headerFooter>
    <oddHeader xml:space="preserve">&amp;L©KÜGLEDESIGN 2018 
</oddHeader>
    <oddFooter xml:space="preserve">&amp;CMappe 8 von 12/ Seite &amp;P&amp;RSignatur Bieter:__________________        </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G17"/>
  <sheetViews>
    <sheetView view="pageLayout" topLeftCell="A13" zoomScale="75" zoomScaleNormal="55" zoomScalePageLayoutView="75" workbookViewId="0">
      <selection activeCell="G15" sqref="G15"/>
    </sheetView>
  </sheetViews>
  <sheetFormatPr baseColWidth="10" defaultRowHeight="15" x14ac:dyDescent="0.25"/>
  <cols>
    <col min="1" max="1" width="6.7109375" customWidth="1"/>
    <col min="2" max="2" width="24" customWidth="1"/>
    <col min="3" max="3" width="93.140625" customWidth="1"/>
    <col min="4" max="4" width="12.7109375" customWidth="1"/>
    <col min="5" max="5" width="12.85546875" customWidth="1"/>
    <col min="6" max="6" width="14.42578125" customWidth="1"/>
    <col min="7" max="7" width="14.5703125" customWidth="1"/>
  </cols>
  <sheetData>
    <row r="1" spans="1:7" x14ac:dyDescent="0.25">
      <c r="A1" s="114"/>
      <c r="B1" s="114"/>
      <c r="G1" s="24"/>
    </row>
    <row r="4" spans="1:7" ht="15" customHeight="1" x14ac:dyDescent="0.25">
      <c r="A4" s="130" t="s">
        <v>8</v>
      </c>
      <c r="B4" s="134" t="s">
        <v>110</v>
      </c>
      <c r="C4" s="135"/>
    </row>
    <row r="5" spans="1:7" ht="15" customHeight="1" x14ac:dyDescent="0.25">
      <c r="A5" s="131"/>
      <c r="B5" s="136"/>
      <c r="C5" s="137"/>
    </row>
    <row r="6" spans="1:7" ht="141.75" customHeight="1" x14ac:dyDescent="0.25">
      <c r="A6" s="161" t="s">
        <v>111</v>
      </c>
      <c r="B6" s="161"/>
      <c r="C6" s="161"/>
      <c r="D6" s="161"/>
      <c r="E6" s="161"/>
      <c r="F6" s="161"/>
      <c r="G6" s="162"/>
    </row>
    <row r="7" spans="1:7" x14ac:dyDescent="0.25">
      <c r="A7" s="34" t="s">
        <v>55</v>
      </c>
      <c r="B7" s="33" t="s">
        <v>25</v>
      </c>
      <c r="C7" s="33" t="s">
        <v>26</v>
      </c>
      <c r="D7" s="33" t="s">
        <v>30</v>
      </c>
      <c r="E7" s="33" t="s">
        <v>27</v>
      </c>
      <c r="F7" s="33" t="s">
        <v>28</v>
      </c>
      <c r="G7" s="35" t="s">
        <v>29</v>
      </c>
    </row>
    <row r="8" spans="1:7" ht="83.25" customHeight="1" x14ac:dyDescent="0.25">
      <c r="A8" s="39" t="s">
        <v>113</v>
      </c>
      <c r="B8" s="68" t="s">
        <v>282</v>
      </c>
      <c r="C8" s="63" t="s">
        <v>266</v>
      </c>
      <c r="D8" s="69" t="s">
        <v>34</v>
      </c>
      <c r="E8" s="50">
        <v>129</v>
      </c>
      <c r="F8" s="91">
        <v>0</v>
      </c>
      <c r="G8" s="70">
        <f t="shared" ref="G8:G9" si="0">PRODUCT(E8,F8)</f>
        <v>0</v>
      </c>
    </row>
    <row r="9" spans="1:7" ht="54.75" customHeight="1" x14ac:dyDescent="0.25">
      <c r="A9" s="39" t="s">
        <v>114</v>
      </c>
      <c r="B9" s="68" t="s">
        <v>190</v>
      </c>
      <c r="C9" s="63" t="s">
        <v>163</v>
      </c>
      <c r="D9" s="69" t="s">
        <v>33</v>
      </c>
      <c r="E9" s="50">
        <v>7</v>
      </c>
      <c r="F9" s="91">
        <v>0</v>
      </c>
      <c r="G9" s="70">
        <f t="shared" si="0"/>
        <v>0</v>
      </c>
    </row>
    <row r="10" spans="1:7" ht="98.25" customHeight="1" x14ac:dyDescent="0.25">
      <c r="A10" s="39" t="s">
        <v>115</v>
      </c>
      <c r="B10" s="68" t="s">
        <v>258</v>
      </c>
      <c r="C10" s="63" t="s">
        <v>301</v>
      </c>
      <c r="D10" s="69" t="s">
        <v>41</v>
      </c>
      <c r="E10" s="50">
        <v>1</v>
      </c>
      <c r="F10" s="91">
        <v>0</v>
      </c>
      <c r="G10" s="70">
        <f>PRODUCT(E10,F10)</f>
        <v>0</v>
      </c>
    </row>
    <row r="11" spans="1:7" ht="58.5" customHeight="1" x14ac:dyDescent="0.25">
      <c r="A11" s="39" t="s">
        <v>257</v>
      </c>
      <c r="B11" s="68" t="s">
        <v>259</v>
      </c>
      <c r="C11" s="85" t="s">
        <v>256</v>
      </c>
      <c r="D11" s="69" t="s">
        <v>41</v>
      </c>
      <c r="E11" s="50">
        <v>0</v>
      </c>
      <c r="F11" s="91">
        <v>0</v>
      </c>
      <c r="G11" s="70">
        <f>PRODUCT(E11,F11)</f>
        <v>0</v>
      </c>
    </row>
    <row r="12" spans="1:7" ht="62.25" customHeight="1" x14ac:dyDescent="0.25">
      <c r="A12" s="39" t="s">
        <v>184</v>
      </c>
      <c r="B12" s="68" t="s">
        <v>208</v>
      </c>
      <c r="C12" s="63" t="s">
        <v>209</v>
      </c>
      <c r="D12" s="69" t="s">
        <v>35</v>
      </c>
      <c r="E12" s="50">
        <v>4</v>
      </c>
      <c r="F12" s="91">
        <v>0</v>
      </c>
      <c r="G12" s="70">
        <f>PRODUCT(E12,F12)</f>
        <v>0</v>
      </c>
    </row>
    <row r="13" spans="1:7" ht="28.5" customHeight="1" x14ac:dyDescent="0.25">
      <c r="A13" s="10"/>
      <c r="E13" s="87"/>
      <c r="F13" s="87"/>
      <c r="G13" s="88"/>
    </row>
    <row r="14" spans="1:7" ht="28.5" customHeight="1" x14ac:dyDescent="0.25">
      <c r="A14" s="10"/>
      <c r="E14" s="158" t="s">
        <v>143</v>
      </c>
      <c r="F14" s="158"/>
      <c r="G14" s="76">
        <f>SUM(G8:G12)</f>
        <v>0</v>
      </c>
    </row>
    <row r="15" spans="1:7" ht="83.25" customHeight="1" x14ac:dyDescent="0.25">
      <c r="A15" s="10"/>
    </row>
    <row r="16" spans="1:7" x14ac:dyDescent="0.25">
      <c r="A16" s="10"/>
    </row>
    <row r="17" ht="36" customHeight="1" x14ac:dyDescent="0.25"/>
  </sheetData>
  <mergeCells count="5">
    <mergeCell ref="E14:F14"/>
    <mergeCell ref="A1:B1"/>
    <mergeCell ref="A4:A5"/>
    <mergeCell ref="A6:G6"/>
    <mergeCell ref="B4:C5"/>
  </mergeCells>
  <phoneticPr fontId="29" type="noConversion"/>
  <pageMargins left="0.70866141732283472" right="0.70866141732283472" top="0.78740157480314965" bottom="0.78740157480314965" header="0.31496062992125984" footer="0.31496062992125984"/>
  <pageSetup paperSize="9" scale="70" fitToHeight="0" orientation="landscape" r:id="rId1"/>
  <headerFooter>
    <oddHeader xml:space="preserve">&amp;L©KÜGLEDESIGN 2018 
</oddHeader>
    <oddFooter xml:space="preserve">&amp;CMappe 9 von 12&amp;RSignatur Bieter:__________________        </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16"/>
  <sheetViews>
    <sheetView view="pageLayout" zoomScale="70" zoomScaleNormal="56" zoomScalePageLayoutView="70" workbookViewId="0">
      <selection activeCell="G10" sqref="G10"/>
    </sheetView>
  </sheetViews>
  <sheetFormatPr baseColWidth="10" defaultRowHeight="15" x14ac:dyDescent="0.25"/>
  <cols>
    <col min="1" max="1" width="6.7109375" customWidth="1"/>
    <col min="2" max="2" width="24.140625" customWidth="1"/>
    <col min="3" max="3" width="93.140625" customWidth="1"/>
    <col min="4" max="5" width="12.7109375" customWidth="1"/>
    <col min="6" max="7" width="14.5703125" customWidth="1"/>
  </cols>
  <sheetData>
    <row r="1" spans="1:7" x14ac:dyDescent="0.25">
      <c r="A1" s="114"/>
      <c r="B1" s="114"/>
      <c r="G1" s="24"/>
    </row>
    <row r="4" spans="1:7" ht="15" customHeight="1" x14ac:dyDescent="0.25">
      <c r="A4" s="130" t="s">
        <v>9</v>
      </c>
      <c r="B4" s="164" t="s">
        <v>17</v>
      </c>
      <c r="C4" s="164"/>
    </row>
    <row r="5" spans="1:7" ht="15" customHeight="1" x14ac:dyDescent="0.25">
      <c r="A5" s="131"/>
      <c r="B5" s="164"/>
      <c r="C5" s="164"/>
    </row>
    <row r="6" spans="1:7" ht="102" customHeight="1" x14ac:dyDescent="0.25">
      <c r="A6" s="161" t="s">
        <v>118</v>
      </c>
      <c r="B6" s="161"/>
      <c r="C6" s="161"/>
      <c r="D6" s="161"/>
      <c r="E6" s="161"/>
      <c r="F6" s="161"/>
      <c r="G6" s="162"/>
    </row>
    <row r="7" spans="1:7" x14ac:dyDescent="0.25">
      <c r="A7" s="34" t="s">
        <v>55</v>
      </c>
      <c r="B7" s="33" t="s">
        <v>25</v>
      </c>
      <c r="C7" s="33" t="s">
        <v>26</v>
      </c>
      <c r="D7" s="33" t="s">
        <v>30</v>
      </c>
      <c r="E7" s="33" t="s">
        <v>27</v>
      </c>
      <c r="F7" s="33" t="s">
        <v>28</v>
      </c>
      <c r="G7" s="35" t="s">
        <v>29</v>
      </c>
    </row>
    <row r="8" spans="1:7" ht="58.5" customHeight="1" x14ac:dyDescent="0.25">
      <c r="A8" s="20" t="s">
        <v>116</v>
      </c>
      <c r="B8" s="46" t="s">
        <v>117</v>
      </c>
      <c r="C8" s="73" t="s">
        <v>174</v>
      </c>
      <c r="D8" s="11" t="s">
        <v>35</v>
      </c>
      <c r="E8" s="11">
        <v>2</v>
      </c>
      <c r="F8" s="90">
        <v>0</v>
      </c>
      <c r="G8" s="49">
        <f>PRODUCT(E8,F8)</f>
        <v>0</v>
      </c>
    </row>
    <row r="9" spans="1:7" x14ac:dyDescent="0.25">
      <c r="A9" s="10"/>
      <c r="B9" s="38"/>
      <c r="C9" s="12"/>
    </row>
    <row r="10" spans="1:7" ht="30.75" customHeight="1" x14ac:dyDescent="0.25">
      <c r="A10" s="10"/>
      <c r="E10" s="163" t="s">
        <v>144</v>
      </c>
      <c r="F10" s="163"/>
      <c r="G10" s="56">
        <f>SUM(Tabelle5[GP Netto €])</f>
        <v>0</v>
      </c>
    </row>
    <row r="11" spans="1:7" x14ac:dyDescent="0.25">
      <c r="A11" s="10"/>
    </row>
    <row r="12" spans="1:7" x14ac:dyDescent="0.25">
      <c r="A12" s="10"/>
    </row>
    <row r="13" spans="1:7" x14ac:dyDescent="0.25">
      <c r="A13" s="10"/>
    </row>
    <row r="14" spans="1:7" x14ac:dyDescent="0.25">
      <c r="A14" s="10"/>
    </row>
    <row r="15" spans="1:7" x14ac:dyDescent="0.25">
      <c r="A15" s="10"/>
    </row>
    <row r="16" spans="1:7" x14ac:dyDescent="0.25">
      <c r="A16" s="10"/>
    </row>
  </sheetData>
  <sheetProtection password="93D4" sheet="1" objects="1" scenarios="1"/>
  <mergeCells count="5">
    <mergeCell ref="E10:F10"/>
    <mergeCell ref="A1:B1"/>
    <mergeCell ref="A4:A5"/>
    <mergeCell ref="A6:G6"/>
    <mergeCell ref="B4:C5"/>
  </mergeCells>
  <pageMargins left="0.70866141732283472" right="0.70866141732283472" top="0.78740157480314965" bottom="0.78740157480314965" header="0.31496062992125984" footer="0.31496062992125984"/>
  <pageSetup paperSize="9" scale="70" fitToHeight="0" orientation="landscape" r:id="rId1"/>
  <headerFooter>
    <oddHeader xml:space="preserve">&amp;L©KÜGLEDESIGN 2018 
</oddHeader>
    <oddFooter xml:space="preserve">&amp;LLMI Leipziger Messe International GmbH
Messe-Allee 1, 04356 Leipzig
PF 10 07 20, 04007 Leipzig &amp;CMappe 10 von 12&amp;RSignatur Bieter:__________________        </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G13"/>
  <sheetViews>
    <sheetView view="pageLayout" topLeftCell="A11" zoomScale="75" zoomScaleNormal="64" zoomScalePageLayoutView="75" workbookViewId="0">
      <selection activeCell="C10" sqref="C10"/>
    </sheetView>
  </sheetViews>
  <sheetFormatPr baseColWidth="10" defaultRowHeight="15" x14ac:dyDescent="0.25"/>
  <cols>
    <col min="1" max="1" width="6.7109375" customWidth="1"/>
    <col min="2" max="2" width="24" customWidth="1"/>
    <col min="3" max="3" width="93.140625" customWidth="1"/>
    <col min="4" max="5" width="13" customWidth="1"/>
    <col min="6" max="6" width="14.7109375" customWidth="1"/>
    <col min="7" max="7" width="14.42578125" customWidth="1"/>
  </cols>
  <sheetData>
    <row r="1" spans="1:7" x14ac:dyDescent="0.25">
      <c r="A1" s="114"/>
      <c r="B1" s="114"/>
      <c r="E1" s="24"/>
      <c r="G1" s="24"/>
    </row>
    <row r="4" spans="1:7" ht="15" customHeight="1" x14ac:dyDescent="0.25">
      <c r="A4" s="130" t="s">
        <v>10</v>
      </c>
      <c r="B4" s="151" t="s">
        <v>145</v>
      </c>
      <c r="C4" s="151"/>
    </row>
    <row r="5" spans="1:7" ht="15" customHeight="1" x14ac:dyDescent="0.25">
      <c r="A5" s="131"/>
      <c r="B5" s="151"/>
      <c r="C5" s="151"/>
    </row>
    <row r="6" spans="1:7" ht="134.25" customHeight="1" x14ac:dyDescent="0.25">
      <c r="A6" s="161" t="s">
        <v>216</v>
      </c>
      <c r="B6" s="161"/>
      <c r="C6" s="161"/>
      <c r="D6" s="161"/>
      <c r="E6" s="161"/>
      <c r="F6" s="161"/>
      <c r="G6" s="162"/>
    </row>
    <row r="7" spans="1:7" x14ac:dyDescent="0.25">
      <c r="A7" s="34" t="s">
        <v>55</v>
      </c>
      <c r="B7" s="33" t="s">
        <v>25</v>
      </c>
      <c r="C7" s="33" t="s">
        <v>26</v>
      </c>
      <c r="D7" s="33" t="s">
        <v>30</v>
      </c>
      <c r="E7" s="33" t="s">
        <v>27</v>
      </c>
      <c r="F7" s="33" t="s">
        <v>28</v>
      </c>
      <c r="G7" s="35" t="s">
        <v>29</v>
      </c>
    </row>
    <row r="8" spans="1:7" ht="52.5" customHeight="1" x14ac:dyDescent="0.25">
      <c r="A8" s="20" t="s">
        <v>120</v>
      </c>
      <c r="B8" s="32" t="s">
        <v>124</v>
      </c>
      <c r="C8" s="13" t="s">
        <v>128</v>
      </c>
      <c r="D8" s="11" t="s">
        <v>125</v>
      </c>
      <c r="E8" s="11">
        <v>1</v>
      </c>
      <c r="F8" s="90">
        <v>0</v>
      </c>
      <c r="G8" s="49">
        <f t="shared" ref="G8:G11" si="0">PRODUCT(E8,F8)</f>
        <v>0</v>
      </c>
    </row>
    <row r="9" spans="1:7" ht="96.75" customHeight="1" x14ac:dyDescent="0.25">
      <c r="A9" s="20" t="s">
        <v>121</v>
      </c>
      <c r="B9" s="32" t="s">
        <v>167</v>
      </c>
      <c r="C9" s="13" t="s">
        <v>166</v>
      </c>
      <c r="D9" s="11" t="s">
        <v>125</v>
      </c>
      <c r="E9" s="11">
        <v>1</v>
      </c>
      <c r="F9" s="90">
        <v>0</v>
      </c>
      <c r="G9" s="49">
        <f t="shared" si="0"/>
        <v>0</v>
      </c>
    </row>
    <row r="10" spans="1:7" ht="268.5" customHeight="1" x14ac:dyDescent="0.25">
      <c r="A10" s="20" t="s">
        <v>122</v>
      </c>
      <c r="B10" s="32" t="s">
        <v>126</v>
      </c>
      <c r="C10" s="67" t="s">
        <v>305</v>
      </c>
      <c r="D10" s="11" t="s">
        <v>125</v>
      </c>
      <c r="E10" s="11">
        <v>1</v>
      </c>
      <c r="F10" s="90">
        <v>0</v>
      </c>
      <c r="G10" s="49">
        <f t="shared" si="0"/>
        <v>0</v>
      </c>
    </row>
    <row r="11" spans="1:7" ht="89.25" customHeight="1" x14ac:dyDescent="0.25">
      <c r="A11" s="20" t="s">
        <v>123</v>
      </c>
      <c r="B11" s="66" t="s">
        <v>127</v>
      </c>
      <c r="C11" s="67" t="s">
        <v>168</v>
      </c>
      <c r="D11" s="11" t="s">
        <v>125</v>
      </c>
      <c r="E11" s="11">
        <v>1</v>
      </c>
      <c r="F11" s="90">
        <v>0</v>
      </c>
      <c r="G11" s="49">
        <f t="shared" si="0"/>
        <v>0</v>
      </c>
    </row>
    <row r="12" spans="1:7" ht="15" customHeight="1" x14ac:dyDescent="0.25">
      <c r="A12" s="40"/>
    </row>
    <row r="13" spans="1:7" ht="68.25" customHeight="1" x14ac:dyDescent="0.25">
      <c r="E13" s="152" t="s">
        <v>146</v>
      </c>
      <c r="F13" s="153"/>
      <c r="G13" s="58">
        <f>SUM(G8:G11)</f>
        <v>0</v>
      </c>
    </row>
  </sheetData>
  <mergeCells count="5">
    <mergeCell ref="E13:F13"/>
    <mergeCell ref="A1:B1"/>
    <mergeCell ref="A4:A5"/>
    <mergeCell ref="A6:G6"/>
    <mergeCell ref="B4:C5"/>
  </mergeCells>
  <pageMargins left="0.70866141732283472" right="0.70866141732283472" top="0.78740157480314965" bottom="0.6640625" header="0.31496062992125984" footer="0.31496062992125984"/>
  <pageSetup paperSize="9" scale="70" fitToHeight="0" orientation="landscape" r:id="rId1"/>
  <headerFooter>
    <oddHeader xml:space="preserve">&amp;L©KÜGLEDESIGN 2018 
</oddHeader>
    <oddFooter xml:space="preserve">&amp;CMappe 11 von 12&amp;RSignatur Bieter:__________________        </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23"/>
  <sheetViews>
    <sheetView view="pageLayout" topLeftCell="A15" zoomScale="70" zoomScaleNormal="64" zoomScalePageLayoutView="70" workbookViewId="0">
      <selection activeCell="G23" sqref="G23"/>
    </sheetView>
  </sheetViews>
  <sheetFormatPr baseColWidth="10" defaultRowHeight="15" x14ac:dyDescent="0.25"/>
  <cols>
    <col min="1" max="1" width="6.7109375" customWidth="1"/>
    <col min="2" max="2" width="24" customWidth="1"/>
    <col min="3" max="3" width="93.140625" customWidth="1"/>
    <col min="4" max="5" width="13" customWidth="1"/>
    <col min="6" max="6" width="14.7109375" customWidth="1"/>
    <col min="7" max="7" width="14.42578125" customWidth="1"/>
  </cols>
  <sheetData>
    <row r="1" spans="1:7" x14ac:dyDescent="0.25">
      <c r="A1" s="114"/>
      <c r="B1" s="114"/>
      <c r="E1" s="24"/>
      <c r="G1" s="24"/>
    </row>
    <row r="4" spans="1:7" ht="15" customHeight="1" x14ac:dyDescent="0.25">
      <c r="A4" s="130" t="s">
        <v>176</v>
      </c>
      <c r="B4" s="151" t="s">
        <v>177</v>
      </c>
      <c r="C4" s="151"/>
    </row>
    <row r="5" spans="1:7" ht="15" customHeight="1" x14ac:dyDescent="0.25">
      <c r="A5" s="131"/>
      <c r="B5" s="151"/>
      <c r="C5" s="151"/>
    </row>
    <row r="6" spans="1:7" ht="142.5" customHeight="1" x14ac:dyDescent="0.25">
      <c r="A6" s="161" t="s">
        <v>119</v>
      </c>
      <c r="B6" s="161"/>
      <c r="C6" s="161"/>
      <c r="D6" s="161"/>
      <c r="E6" s="161"/>
      <c r="F6" s="161"/>
      <c r="G6" s="162"/>
    </row>
    <row r="7" spans="1:7" x14ac:dyDescent="0.25">
      <c r="A7" s="34" t="s">
        <v>55</v>
      </c>
      <c r="B7" s="33" t="s">
        <v>25</v>
      </c>
      <c r="C7" s="33" t="s">
        <v>26</v>
      </c>
      <c r="D7" s="33" t="s">
        <v>30</v>
      </c>
      <c r="E7" s="33" t="s">
        <v>27</v>
      </c>
      <c r="F7" s="33" t="s">
        <v>28</v>
      </c>
      <c r="G7" s="35" t="s">
        <v>29</v>
      </c>
    </row>
    <row r="8" spans="1:7" ht="52.5" customHeight="1" x14ac:dyDescent="0.25">
      <c r="A8" s="20" t="s">
        <v>178</v>
      </c>
      <c r="B8" s="66" t="s">
        <v>227</v>
      </c>
      <c r="C8" s="67" t="s">
        <v>247</v>
      </c>
      <c r="D8" s="69" t="s">
        <v>35</v>
      </c>
      <c r="E8" s="69">
        <v>1</v>
      </c>
      <c r="F8" s="91">
        <v>0</v>
      </c>
      <c r="G8" s="70">
        <f t="shared" ref="G8" si="0">PRODUCT(E8,F8)</f>
        <v>0</v>
      </c>
    </row>
    <row r="9" spans="1:7" ht="52.5" customHeight="1" x14ac:dyDescent="0.25">
      <c r="A9" s="20" t="s">
        <v>253</v>
      </c>
      <c r="B9" s="32" t="s">
        <v>249</v>
      </c>
      <c r="C9" s="13" t="s">
        <v>250</v>
      </c>
      <c r="D9" s="11" t="s">
        <v>35</v>
      </c>
      <c r="E9" s="98">
        <v>1</v>
      </c>
      <c r="F9" s="96">
        <v>0</v>
      </c>
      <c r="G9" s="97">
        <f>PRODUCT(E9,F9)</f>
        <v>0</v>
      </c>
    </row>
    <row r="10" spans="1:7" ht="15.75" x14ac:dyDescent="0.25">
      <c r="A10" s="20" t="s">
        <v>219</v>
      </c>
      <c r="B10" s="32" t="s">
        <v>261</v>
      </c>
      <c r="C10" s="13" t="s">
        <v>248</v>
      </c>
      <c r="D10" s="11" t="s">
        <v>35</v>
      </c>
      <c r="E10" s="11">
        <v>1</v>
      </c>
      <c r="F10" s="90">
        <v>0</v>
      </c>
      <c r="G10" s="49">
        <f t="shared" ref="G10:G19" si="1">PRODUCT(E10,F10)</f>
        <v>0</v>
      </c>
    </row>
    <row r="11" spans="1:7" ht="15.75" x14ac:dyDescent="0.25">
      <c r="A11" s="20" t="s">
        <v>220</v>
      </c>
      <c r="B11" s="101" t="s">
        <v>237</v>
      </c>
      <c r="C11" s="102"/>
      <c r="D11" s="11" t="s">
        <v>35</v>
      </c>
      <c r="E11" s="98">
        <v>1</v>
      </c>
      <c r="F11" s="96">
        <v>0</v>
      </c>
      <c r="G11" s="97">
        <f>PRODUCT(E11,F11)</f>
        <v>0</v>
      </c>
    </row>
    <row r="12" spans="1:7" ht="15.75" x14ac:dyDescent="0.25">
      <c r="A12" s="20" t="s">
        <v>254</v>
      </c>
      <c r="B12" s="32" t="s">
        <v>238</v>
      </c>
      <c r="C12" s="13" t="s">
        <v>241</v>
      </c>
      <c r="D12" s="11" t="s">
        <v>35</v>
      </c>
      <c r="E12" s="98">
        <v>1</v>
      </c>
      <c r="F12" s="96">
        <v>0</v>
      </c>
      <c r="G12" s="97">
        <f>PRODUCT(E12,F12)</f>
        <v>0</v>
      </c>
    </row>
    <row r="13" spans="1:7" ht="15.75" x14ac:dyDescent="0.25">
      <c r="A13" s="20" t="s">
        <v>221</v>
      </c>
      <c r="B13" s="32" t="s">
        <v>239</v>
      </c>
      <c r="C13" s="13" t="s">
        <v>241</v>
      </c>
      <c r="D13" s="11" t="s">
        <v>35</v>
      </c>
      <c r="E13" s="98">
        <v>1</v>
      </c>
      <c r="F13" s="96">
        <v>0</v>
      </c>
      <c r="G13" s="97">
        <f>PRODUCT(E13,F13)</f>
        <v>0</v>
      </c>
    </row>
    <row r="14" spans="1:7" ht="15.75" x14ac:dyDescent="0.25">
      <c r="A14" s="20" t="s">
        <v>222</v>
      </c>
      <c r="B14" s="32" t="s">
        <v>240</v>
      </c>
      <c r="C14" s="13" t="s">
        <v>241</v>
      </c>
      <c r="D14" s="11" t="s">
        <v>35</v>
      </c>
      <c r="E14" s="11">
        <v>1</v>
      </c>
      <c r="F14" s="90">
        <v>0</v>
      </c>
      <c r="G14" s="49">
        <f t="shared" si="1"/>
        <v>0</v>
      </c>
    </row>
    <row r="15" spans="1:7" ht="33" customHeight="1" x14ac:dyDescent="0.25">
      <c r="A15" s="20" t="s">
        <v>223</v>
      </c>
      <c r="B15" s="32" t="s">
        <v>251</v>
      </c>
      <c r="C15" s="13" t="s">
        <v>267</v>
      </c>
      <c r="D15" s="11" t="s">
        <v>35</v>
      </c>
      <c r="E15" s="98">
        <v>1</v>
      </c>
      <c r="F15" s="96">
        <v>0</v>
      </c>
      <c r="G15" s="97">
        <f>PRODUCT(E15,F15)</f>
        <v>0</v>
      </c>
    </row>
    <row r="16" spans="1:7" ht="38.25" customHeight="1" x14ac:dyDescent="0.25">
      <c r="A16" s="20" t="s">
        <v>224</v>
      </c>
      <c r="B16" s="32" t="s">
        <v>252</v>
      </c>
      <c r="C16" s="13" t="s">
        <v>267</v>
      </c>
      <c r="D16" s="11" t="s">
        <v>35</v>
      </c>
      <c r="E16" s="98">
        <v>1</v>
      </c>
      <c r="F16" s="96">
        <v>0</v>
      </c>
      <c r="G16" s="97">
        <f>PRODUCT(E16,F16)</f>
        <v>0</v>
      </c>
    </row>
    <row r="17" spans="1:7" ht="37.5" customHeight="1" x14ac:dyDescent="0.25">
      <c r="A17" s="20" t="s">
        <v>255</v>
      </c>
      <c r="B17" s="32" t="s">
        <v>260</v>
      </c>
      <c r="C17" s="13" t="s">
        <v>242</v>
      </c>
      <c r="D17" s="11" t="s">
        <v>191</v>
      </c>
      <c r="E17" s="11">
        <v>1</v>
      </c>
      <c r="F17" s="90">
        <v>0</v>
      </c>
      <c r="G17" s="49">
        <f t="shared" si="1"/>
        <v>0</v>
      </c>
    </row>
    <row r="18" spans="1:7" ht="37.5" customHeight="1" x14ac:dyDescent="0.25">
      <c r="A18" s="20" t="s">
        <v>225</v>
      </c>
      <c r="B18" s="32" t="s">
        <v>244</v>
      </c>
      <c r="C18" s="13" t="s">
        <v>246</v>
      </c>
      <c r="D18" s="11" t="s">
        <v>35</v>
      </c>
      <c r="E18" s="98">
        <v>1</v>
      </c>
      <c r="F18" s="96">
        <v>0</v>
      </c>
      <c r="G18" s="97">
        <f>PRODUCT(E18,F18)</f>
        <v>0</v>
      </c>
    </row>
    <row r="19" spans="1:7" ht="37.5" customHeight="1" x14ac:dyDescent="0.25">
      <c r="A19" s="20" t="s">
        <v>226</v>
      </c>
      <c r="B19" s="32" t="s">
        <v>243</v>
      </c>
      <c r="C19" s="13" t="s">
        <v>245</v>
      </c>
      <c r="D19" s="11" t="s">
        <v>35</v>
      </c>
      <c r="E19" s="11">
        <v>1</v>
      </c>
      <c r="F19" s="90">
        <v>0</v>
      </c>
      <c r="G19" s="49">
        <f t="shared" si="1"/>
        <v>0</v>
      </c>
    </row>
    <row r="20" spans="1:7" ht="15.75" x14ac:dyDescent="0.25">
      <c r="A20" s="20" t="s">
        <v>306</v>
      </c>
      <c r="B20" s="32"/>
      <c r="C20" s="106"/>
      <c r="D20" s="107"/>
      <c r="E20" s="107"/>
      <c r="F20" s="90">
        <v>0</v>
      </c>
      <c r="G20" s="49">
        <f>PRODUCT(E20,F20)</f>
        <v>0</v>
      </c>
    </row>
    <row r="21" spans="1:7" ht="23.25" customHeight="1" x14ac:dyDescent="0.25">
      <c r="A21" s="20" t="s">
        <v>307</v>
      </c>
      <c r="B21" s="32"/>
      <c r="C21" s="106"/>
      <c r="D21" s="107"/>
      <c r="E21" s="107"/>
      <c r="F21" s="90">
        <v>0</v>
      </c>
      <c r="G21" s="49">
        <f>PRODUCT(E21,F21)</f>
        <v>0</v>
      </c>
    </row>
    <row r="22" spans="1:7" ht="15" customHeight="1" x14ac:dyDescent="0.25">
      <c r="A22" s="82"/>
    </row>
    <row r="23" spans="1:7" ht="33.75" customHeight="1" x14ac:dyDescent="0.25">
      <c r="E23" s="152" t="s">
        <v>188</v>
      </c>
      <c r="F23" s="153"/>
      <c r="G23" s="99">
        <f>SUM(G8:G21)</f>
        <v>0</v>
      </c>
    </row>
  </sheetData>
  <mergeCells count="5">
    <mergeCell ref="A1:B1"/>
    <mergeCell ref="A4:A5"/>
    <mergeCell ref="B4:C5"/>
    <mergeCell ref="A6:G6"/>
    <mergeCell ref="E23:F23"/>
  </mergeCells>
  <phoneticPr fontId="29" type="noConversion"/>
  <pageMargins left="0.70866141732283472" right="0.70866141732283472" top="0.78740157480314965" bottom="0.6640625" header="0.31496062992125984" footer="0.31496062992125984"/>
  <pageSetup paperSize="9" scale="70" fitToHeight="0" orientation="landscape" r:id="rId1"/>
  <headerFooter>
    <oddHeader xml:space="preserve">&amp;L©KÜGLEDESIGN 2018 
</oddHeader>
    <oddFooter xml:space="preserve">&amp;CMappe 11 von 12&amp;RSignatur Bieter:__________________        </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pageSetUpPr fitToPage="1"/>
  </sheetPr>
  <dimension ref="A1:I64"/>
  <sheetViews>
    <sheetView view="pageLayout" topLeftCell="A50" zoomScale="55" zoomScaleNormal="30" zoomScalePageLayoutView="55" workbookViewId="0">
      <selection activeCell="C5" sqref="C5:D6"/>
    </sheetView>
  </sheetViews>
  <sheetFormatPr baseColWidth="10" defaultRowHeight="15" x14ac:dyDescent="0.25"/>
  <cols>
    <col min="2" max="2" width="50" customWidth="1"/>
    <col min="3" max="3" width="44.85546875" customWidth="1"/>
    <col min="4" max="4" width="23" customWidth="1"/>
    <col min="5" max="5" width="56.85546875" customWidth="1"/>
  </cols>
  <sheetData>
    <row r="1" spans="1:9" x14ac:dyDescent="0.25">
      <c r="B1" s="114"/>
      <c r="C1" s="114"/>
      <c r="D1" s="25"/>
      <c r="E1" s="24"/>
      <c r="H1" s="24"/>
      <c r="I1" s="24"/>
    </row>
    <row r="2" spans="1:9" x14ac:dyDescent="0.25">
      <c r="B2" s="25"/>
      <c r="C2" s="25"/>
      <c r="D2" s="25"/>
      <c r="H2" s="24"/>
      <c r="I2" s="24"/>
    </row>
    <row r="3" spans="1:9" ht="127.5" customHeight="1" x14ac:dyDescent="0.25">
      <c r="B3" s="25"/>
      <c r="C3" s="25"/>
      <c r="D3" s="25"/>
      <c r="H3" s="24"/>
      <c r="I3" s="24"/>
    </row>
    <row r="4" spans="1:9" x14ac:dyDescent="0.25">
      <c r="B4" s="25"/>
      <c r="C4" s="25"/>
      <c r="D4" s="25"/>
      <c r="H4" s="24"/>
      <c r="I4" s="24"/>
    </row>
    <row r="5" spans="1:9" x14ac:dyDescent="0.25">
      <c r="B5" s="178" t="s">
        <v>129</v>
      </c>
      <c r="C5" s="179">
        <f>Inhaltsverzeichnis!C15</f>
        <v>0</v>
      </c>
      <c r="D5" s="180"/>
      <c r="H5" s="24"/>
      <c r="I5" s="24"/>
    </row>
    <row r="6" spans="1:9" x14ac:dyDescent="0.25">
      <c r="B6" s="178"/>
      <c r="C6" s="181"/>
      <c r="D6" s="182"/>
    </row>
    <row r="7" spans="1:9" ht="24.75" customHeight="1" x14ac:dyDescent="0.25">
      <c r="B7" s="165"/>
      <c r="C7" s="176">
        <f>Inhaltsverzeichnis!C15</f>
        <v>0</v>
      </c>
      <c r="D7" s="177"/>
      <c r="E7" s="177"/>
    </row>
    <row r="8" spans="1:9" x14ac:dyDescent="0.25">
      <c r="B8" s="165"/>
      <c r="C8" s="177"/>
      <c r="D8" s="177"/>
      <c r="E8" s="177"/>
    </row>
    <row r="12" spans="1:9" ht="71.25" customHeight="1" x14ac:dyDescent="0.25">
      <c r="A12" s="184" t="s">
        <v>135</v>
      </c>
      <c r="B12" s="184"/>
      <c r="C12" s="184"/>
      <c r="D12" s="184"/>
      <c r="E12" s="184"/>
    </row>
    <row r="13" spans="1:9" ht="71.25" customHeight="1" x14ac:dyDescent="0.25">
      <c r="A13" s="184"/>
      <c r="B13" s="184"/>
      <c r="C13" s="184"/>
      <c r="D13" s="184"/>
      <c r="E13" s="184"/>
    </row>
    <row r="14" spans="1:9" ht="71.25" customHeight="1" x14ac:dyDescent="0.25">
      <c r="B14" s="41"/>
      <c r="C14" s="41"/>
      <c r="D14" s="41"/>
      <c r="E14" s="41"/>
    </row>
    <row r="15" spans="1:9" ht="88.5" customHeight="1" x14ac:dyDescent="0.25">
      <c r="C15" s="8"/>
      <c r="D15" s="8"/>
      <c r="E15" s="8"/>
    </row>
    <row r="17" spans="1:5" ht="18.75" x14ac:dyDescent="0.25">
      <c r="B17" s="59" t="s">
        <v>46</v>
      </c>
      <c r="E17" s="59" t="s">
        <v>130</v>
      </c>
    </row>
    <row r="18" spans="1:5" ht="60.75" customHeight="1" x14ac:dyDescent="0.25"/>
    <row r="19" spans="1:5" ht="42.75" customHeight="1" x14ac:dyDescent="0.25">
      <c r="B19" s="59" t="s">
        <v>132</v>
      </c>
      <c r="E19" s="60" t="s">
        <v>131</v>
      </c>
    </row>
    <row r="20" spans="1:5" ht="17.25" customHeight="1" x14ac:dyDescent="0.25"/>
    <row r="21" spans="1:5" ht="17.25" customHeight="1" x14ac:dyDescent="0.25"/>
    <row r="22" spans="1:5" ht="17.25" customHeight="1" x14ac:dyDescent="0.25"/>
    <row r="23" spans="1:5" ht="80.25" customHeight="1" x14ac:dyDescent="0.25"/>
    <row r="24" spans="1:5" ht="17.25" customHeight="1" x14ac:dyDescent="0.25"/>
    <row r="25" spans="1:5" ht="16.5" customHeight="1" x14ac:dyDescent="0.25"/>
    <row r="26" spans="1:5" ht="123" customHeight="1" x14ac:dyDescent="0.25">
      <c r="A26" s="183" t="s">
        <v>133</v>
      </c>
      <c r="B26" s="183"/>
      <c r="C26" s="183"/>
      <c r="D26" s="183"/>
      <c r="E26" s="183"/>
    </row>
    <row r="31" spans="1:5" ht="36.75" customHeight="1" x14ac:dyDescent="0.25"/>
    <row r="34" spans="1:5" ht="18.75" x14ac:dyDescent="0.3">
      <c r="E34" s="61" t="s">
        <v>134</v>
      </c>
    </row>
    <row r="38" spans="1:5" ht="18.75" x14ac:dyDescent="0.3">
      <c r="A38" s="166" t="s">
        <v>147</v>
      </c>
      <c r="B38" s="166"/>
    </row>
    <row r="39" spans="1:5" x14ac:dyDescent="0.25">
      <c r="A39" s="167"/>
      <c r="B39" s="168"/>
      <c r="C39" s="168"/>
      <c r="D39" s="168"/>
      <c r="E39" s="169"/>
    </row>
    <row r="40" spans="1:5" x14ac:dyDescent="0.25">
      <c r="A40" s="170"/>
      <c r="B40" s="171"/>
      <c r="C40" s="171"/>
      <c r="D40" s="171"/>
      <c r="E40" s="172"/>
    </row>
    <row r="41" spans="1:5" x14ac:dyDescent="0.25">
      <c r="A41" s="170"/>
      <c r="B41" s="171"/>
      <c r="C41" s="171"/>
      <c r="D41" s="171"/>
      <c r="E41" s="172"/>
    </row>
    <row r="42" spans="1:5" x14ac:dyDescent="0.25">
      <c r="A42" s="170"/>
      <c r="B42" s="171"/>
      <c r="C42" s="171"/>
      <c r="D42" s="171"/>
      <c r="E42" s="172"/>
    </row>
    <row r="43" spans="1:5" x14ac:dyDescent="0.25">
      <c r="A43" s="170"/>
      <c r="B43" s="171"/>
      <c r="C43" s="171"/>
      <c r="D43" s="171"/>
      <c r="E43" s="172"/>
    </row>
    <row r="44" spans="1:5" x14ac:dyDescent="0.25">
      <c r="A44" s="170"/>
      <c r="B44" s="171"/>
      <c r="C44" s="171"/>
      <c r="D44" s="171"/>
      <c r="E44" s="172"/>
    </row>
    <row r="45" spans="1:5" x14ac:dyDescent="0.25">
      <c r="A45" s="170"/>
      <c r="B45" s="171"/>
      <c r="C45" s="171"/>
      <c r="D45" s="171"/>
      <c r="E45" s="172"/>
    </row>
    <row r="46" spans="1:5" x14ac:dyDescent="0.25">
      <c r="A46" s="170"/>
      <c r="B46" s="171"/>
      <c r="C46" s="171"/>
      <c r="D46" s="171"/>
      <c r="E46" s="172"/>
    </row>
    <row r="47" spans="1:5" x14ac:dyDescent="0.25">
      <c r="A47" s="170"/>
      <c r="B47" s="171"/>
      <c r="C47" s="171"/>
      <c r="D47" s="171"/>
      <c r="E47" s="172"/>
    </row>
    <row r="48" spans="1:5" x14ac:dyDescent="0.25">
      <c r="A48" s="170"/>
      <c r="B48" s="171"/>
      <c r="C48" s="171"/>
      <c r="D48" s="171"/>
      <c r="E48" s="172"/>
    </row>
    <row r="49" spans="1:5" x14ac:dyDescent="0.25">
      <c r="A49" s="170"/>
      <c r="B49" s="171"/>
      <c r="C49" s="171"/>
      <c r="D49" s="171"/>
      <c r="E49" s="172"/>
    </row>
    <row r="50" spans="1:5" x14ac:dyDescent="0.25">
      <c r="A50" s="170"/>
      <c r="B50" s="171"/>
      <c r="C50" s="171"/>
      <c r="D50" s="171"/>
      <c r="E50" s="172"/>
    </row>
    <row r="51" spans="1:5" x14ac:dyDescent="0.25">
      <c r="A51" s="170"/>
      <c r="B51" s="171"/>
      <c r="C51" s="171"/>
      <c r="D51" s="171"/>
      <c r="E51" s="172"/>
    </row>
    <row r="52" spans="1:5" x14ac:dyDescent="0.25">
      <c r="A52" s="170"/>
      <c r="B52" s="171"/>
      <c r="C52" s="171"/>
      <c r="D52" s="171"/>
      <c r="E52" s="172"/>
    </row>
    <row r="53" spans="1:5" x14ac:dyDescent="0.25">
      <c r="A53" s="170"/>
      <c r="B53" s="171"/>
      <c r="C53" s="171"/>
      <c r="D53" s="171"/>
      <c r="E53" s="172"/>
    </row>
    <row r="54" spans="1:5" x14ac:dyDescent="0.25">
      <c r="A54" s="170"/>
      <c r="B54" s="171"/>
      <c r="C54" s="171"/>
      <c r="D54" s="171"/>
      <c r="E54" s="172"/>
    </row>
    <row r="55" spans="1:5" x14ac:dyDescent="0.25">
      <c r="A55" s="170"/>
      <c r="B55" s="171"/>
      <c r="C55" s="171"/>
      <c r="D55" s="171"/>
      <c r="E55" s="172"/>
    </row>
    <row r="56" spans="1:5" x14ac:dyDescent="0.25">
      <c r="A56" s="170"/>
      <c r="B56" s="171"/>
      <c r="C56" s="171"/>
      <c r="D56" s="171"/>
      <c r="E56" s="172"/>
    </row>
    <row r="57" spans="1:5" x14ac:dyDescent="0.25">
      <c r="A57" s="170"/>
      <c r="B57" s="171"/>
      <c r="C57" s="171"/>
      <c r="D57" s="171"/>
      <c r="E57" s="172"/>
    </row>
    <row r="58" spans="1:5" x14ac:dyDescent="0.25">
      <c r="A58" s="170"/>
      <c r="B58" s="171"/>
      <c r="C58" s="171"/>
      <c r="D58" s="171"/>
      <c r="E58" s="172"/>
    </row>
    <row r="59" spans="1:5" x14ac:dyDescent="0.25">
      <c r="A59" s="170"/>
      <c r="B59" s="171"/>
      <c r="C59" s="171"/>
      <c r="D59" s="171"/>
      <c r="E59" s="172"/>
    </row>
    <row r="60" spans="1:5" x14ac:dyDescent="0.25">
      <c r="A60" s="170"/>
      <c r="B60" s="171"/>
      <c r="C60" s="171"/>
      <c r="D60" s="171"/>
      <c r="E60" s="172"/>
    </row>
    <row r="61" spans="1:5" x14ac:dyDescent="0.25">
      <c r="A61" s="170"/>
      <c r="B61" s="171"/>
      <c r="C61" s="171"/>
      <c r="D61" s="171"/>
      <c r="E61" s="172"/>
    </row>
    <row r="62" spans="1:5" x14ac:dyDescent="0.25">
      <c r="A62" s="170"/>
      <c r="B62" s="171"/>
      <c r="C62" s="171"/>
      <c r="D62" s="171"/>
      <c r="E62" s="172"/>
    </row>
    <row r="63" spans="1:5" x14ac:dyDescent="0.25">
      <c r="A63" s="170"/>
      <c r="B63" s="171"/>
      <c r="C63" s="171"/>
      <c r="D63" s="171"/>
      <c r="E63" s="172"/>
    </row>
    <row r="64" spans="1:5" x14ac:dyDescent="0.25">
      <c r="A64" s="173"/>
      <c r="B64" s="174"/>
      <c r="C64" s="174"/>
      <c r="D64" s="174"/>
      <c r="E64" s="175"/>
    </row>
  </sheetData>
  <sheetProtection password="93D4" sheet="1" objects="1" scenarios="1"/>
  <mergeCells count="9">
    <mergeCell ref="B1:C1"/>
    <mergeCell ref="B7:B8"/>
    <mergeCell ref="A38:B38"/>
    <mergeCell ref="A39:E64"/>
    <mergeCell ref="C7:E8"/>
    <mergeCell ref="B5:B6"/>
    <mergeCell ref="C5:D6"/>
    <mergeCell ref="A26:E26"/>
    <mergeCell ref="A12:E13"/>
  </mergeCells>
  <pageMargins left="0.70866141732283472" right="0.70866141732283472" top="0.78740157480314965" bottom="0.78740157480314965" header="0.31496062992125984" footer="0.31496062992125984"/>
  <pageSetup paperSize="9" scale="46" fitToHeight="0" orientation="portrait" r:id="rId1"/>
  <headerFooter>
    <oddHeader xml:space="preserve">&amp;L&amp;18©KÜGLEDESIGN 2018 
</oddHeader>
    <oddFooter>&amp;C&amp;18Mappe 12 von 12</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13</vt:i4>
      </vt:variant>
    </vt:vector>
  </HeadingPairs>
  <TitlesOfParts>
    <vt:vector size="13" baseType="lpstr">
      <vt:lpstr>Einführung</vt:lpstr>
      <vt:lpstr>Inhaltsverzeichnis</vt:lpstr>
      <vt:lpstr>1.</vt:lpstr>
      <vt:lpstr>2.</vt:lpstr>
      <vt:lpstr>3.</vt:lpstr>
      <vt:lpstr>4.</vt:lpstr>
      <vt:lpstr>5.</vt:lpstr>
      <vt:lpstr>6.</vt:lpstr>
      <vt:lpstr>7.</vt:lpstr>
      <vt:lpstr>8.</vt:lpstr>
      <vt:lpstr>9.</vt:lpstr>
      <vt:lpstr>10.</vt:lpstr>
      <vt:lpstr>Angebotspreis</vt:lpstr>
    </vt:vector>
  </TitlesOfParts>
  <Company>DSGF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Florian Kügle</dc:creator>
  <cp:lastModifiedBy>Dittrich, Sebastian</cp:lastModifiedBy>
  <cp:lastPrinted>2025-08-12T07:38:41Z</cp:lastPrinted>
  <dcterms:created xsi:type="dcterms:W3CDTF">2016-08-11T15:02:05Z</dcterms:created>
  <dcterms:modified xsi:type="dcterms:W3CDTF">2025-08-12T07:38:52Z</dcterms:modified>
</cp:coreProperties>
</file>